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defaultThemeVersion="166925"/>
  <xr:revisionPtr revIDLastSave="0" documentId="8_{49716C35-563B-4813-B49D-3F57F0121CDC}" xr6:coauthVersionLast="45" xr6:coauthVersionMax="45" xr10:uidLastSave="{00000000-0000-0000-0000-000000000000}"/>
  <bookViews>
    <workbookView xWindow="0" yWindow="0" windowWidth="16384" windowHeight="8192" tabRatio="500" xr2:uid="{00000000-000D-0000-FFFF-FFFF00000000}"/>
  </bookViews>
  <sheets>
    <sheet name="GLP_empresas" sheetId="1" r:id="rId1"/>
  </sheets>
  <definedNames>
    <definedName name="_xlnm.Print_Area" localSheetId="0">GLP_empresas!$A$1:$R$63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58" i="1" l="1"/>
  <c r="Q57" i="1"/>
  <c r="R54" i="1"/>
  <c r="R29" i="1"/>
  <c r="Q28" i="1"/>
  <c r="R26" i="1"/>
  <c r="Q23" i="1"/>
  <c r="Q20" i="1"/>
  <c r="R18" i="1"/>
  <c r="V17" i="1"/>
  <c r="T17" i="1"/>
  <c r="Q17" i="1"/>
  <c r="R15" i="1"/>
  <c r="R63" i="1" s="1"/>
  <c r="Q32" i="1" l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60" i="1" s="1"/>
  <c r="Q25" i="1"/>
</calcChain>
</file>

<file path=xl/sharedStrings.xml><?xml version="1.0" encoding="utf-8"?>
<sst xmlns="http://schemas.openxmlformats.org/spreadsheetml/2006/main" count="96" uniqueCount="69">
  <si>
    <t>MEC/SETEC</t>
  </si>
  <si>
    <t>INSTITUTO FEDERAL SUL-RIO-GRANDENSE</t>
  </si>
  <si>
    <t>DIRETORIA DE ADMINISTRAÇÃO E DE PLANEJAMENTO</t>
  </si>
  <si>
    <t>COORDENADORIA DE APOIO A PROJETOS E OBRAS</t>
  </si>
  <si>
    <t>PLANILHA DE ORÇAMENTO GLOBAL DE INSTALAÇÕES DE GÁS (GLP)</t>
  </si>
  <si>
    <t>Item/Descrição</t>
  </si>
  <si>
    <t>Qtd.</t>
  </si>
  <si>
    <t>Un</t>
  </si>
  <si>
    <t>Mão-de-Obra</t>
  </si>
  <si>
    <t>Material</t>
  </si>
  <si>
    <t>C.Direto</t>
  </si>
  <si>
    <t>BDI</t>
  </si>
  <si>
    <t>Sub-Total</t>
  </si>
  <si>
    <t>Total</t>
  </si>
  <si>
    <t>Total Etapa</t>
  </si>
  <si>
    <t>C.Unitário</t>
  </si>
  <si>
    <t>C.Parcial</t>
  </si>
  <si>
    <t>Valor</t>
  </si>
  <si>
    <t>%</t>
  </si>
  <si>
    <t xml:space="preserve"> 1. PROJETOS</t>
  </si>
  <si>
    <t xml:space="preserve"> 1. 1. PROJETO BÁSICO</t>
  </si>
  <si>
    <t>.1  PROJETOS AS BUILT</t>
  </si>
  <si>
    <t xml:space="preserve">M2    </t>
  </si>
  <si>
    <t xml:space="preserve"> 2. SERVIÇOS PRELIMINARES/TÉCNICOS</t>
  </si>
  <si>
    <t xml:space="preserve"> 2. 7. PLACAS DE IDENTIFICAÇÃO DE EXERCÍCIO PROFISSIONAL EM OBRAS</t>
  </si>
  <si>
    <t>.1  PLACA DE OBRA-PINTADA/FIXADA ESTRUTURA DE MADEIRA</t>
  </si>
  <si>
    <t xml:space="preserve"> 2. 8. DEMOLIÇÕES E REMOÇÕES</t>
  </si>
  <si>
    <t xml:space="preserve"> 2. 8.14. DEMOLIÇÃO DE CONTRAPISO</t>
  </si>
  <si>
    <t>.1  DEMOLICAO CONTRAPISO CONCRETO SIMPLES 8CM</t>
  </si>
  <si>
    <t xml:space="preserve"> 2.11. LIMPEZA PERMANENTE DA OBRA</t>
  </si>
  <si>
    <t>.1  LIMPEZA PERMANENTE DA OBRA</t>
  </si>
  <si>
    <t>18. SERVIÇOS COMPLEMENTARES</t>
  </si>
  <si>
    <t>18. 5. LIMPEZA E ENTREGA DA OBRA</t>
  </si>
  <si>
    <t>.3  LIMPEZA FINAL DA OBRA</t>
  </si>
  <si>
    <t>20. EQUIPAMENTOS</t>
  </si>
  <si>
    <t>20. 7. IMPLEMENTAÇÃO DE SISTEMAS</t>
  </si>
  <si>
    <t>20. 7. 3. SISTEMA DE GÁS</t>
  </si>
  <si>
    <t>.1  TESTE DE ESTANQUEIDADE EM REDES NOVAS E EXISTENTES</t>
  </si>
  <si>
    <t xml:space="preserve">UN    </t>
  </si>
  <si>
    <t>.2  ESTRADO DE MADEIRA-CHAPA COMPENSADO</t>
  </si>
  <si>
    <t>.3  CENTRAL DE GAS 2+2 P45 - (SOMENTE TUBOS E CONEXOES)</t>
  </si>
  <si>
    <t>.4  TUBO FERRO GALVANIZADO 12MM(1/2")</t>
  </si>
  <si>
    <t xml:space="preserve">M     </t>
  </si>
  <si>
    <t>.5  COTOVELO 90 FERRO GALVANIZADO 12MM(1/2")</t>
  </si>
  <si>
    <t>.6  KIT INSTALACAO DE GAS COM REGULADOR PARA DOIS BOTIJOES</t>
  </si>
  <si>
    <t>.7  REGISTRO DE FECHO RAPIDO 1/2" X 3/8"</t>
  </si>
  <si>
    <t>.8  TUBO DE COBRE 28MM</t>
  </si>
  <si>
    <t>.9  TUBO DE COBRE 22MM</t>
  </si>
  <si>
    <t>.10  TUBO DE COBRE 15MM</t>
  </si>
  <si>
    <t>.11  TE COBRE E BRONZE 28MM</t>
  </si>
  <si>
    <t>.12  TE COBRE E BRONZE 22MM</t>
  </si>
  <si>
    <t>.13  TE DE REDUCAO CENTRAL COBRE 28 X 22 X 28MM</t>
  </si>
  <si>
    <t>.14  TE COM RC DE REDUCAO COBRE 22 X 1/2" X 22</t>
  </si>
  <si>
    <t>.15  TE REDUCAO LATERAL COBRE 28 X 22 X 22MM</t>
  </si>
  <si>
    <t>.16  BUCHA DE REDUCAO COBRE 28X22MM</t>
  </si>
  <si>
    <t>.17  LUVA COBRE 28MM</t>
  </si>
  <si>
    <t>.18  LUVA COBRE 22MM</t>
  </si>
  <si>
    <t>.19  CONECTOR RF COBRE 22 X 1/2"</t>
  </si>
  <si>
    <t>.20  COTOVELO 90G COBRE 28MM</t>
  </si>
  <si>
    <t>.21  COTOVELO 90G COBRE 22MM</t>
  </si>
  <si>
    <t>.22  COTOVELO 90G RF COBRE 22 X 1/2"</t>
  </si>
  <si>
    <t>21. GERENCIAMENTO DE OBRAS / FISCALIZAÇÃO</t>
  </si>
  <si>
    <t>21. 1. ADMINISTRAÇÃO DA OBRA</t>
  </si>
  <si>
    <t>21. 1. 1. DESPESAS COM PESSOAL</t>
  </si>
  <si>
    <t>.2  AUXILIAR TECNICO / ASSISTENTE DE ENGENHARIA (MENSALISTA)</t>
  </si>
  <si>
    <t xml:space="preserve">MES   </t>
  </si>
  <si>
    <t>24. PISO</t>
  </si>
  <si>
    <t>24. 2. CONTRAPISO</t>
  </si>
  <si>
    <t>.1  CONTRAPISO CONCRETO- 6CM-200KG CI/M3 (MAGRO)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</si>
</sst>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00.00"/>
    <numFmt numFmtId="166" formatCode="00,000.00"/>
    <numFmt numFmtId="167" formatCode="0,000.00"/>
  </numFmts>
  <fonts count="9">
    <font>
      <sz val="10"/>
      <name val="Arial"/>
      <charset val="1"/>
    </font>
    <font>
      <sz val="10"/>
      <color rgb="FF000000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</font>
    <font>
      <b/>
      <sz val="7"/>
      <name val="Arial"/>
      <family val="2"/>
      <charset val="1"/>
    </font>
    <font>
      <sz val="10"/>
      <name val="Arial"/>
      <family val="2"/>
      <charset val="1"/>
    </font>
    <font>
      <sz val="7"/>
      <color rgb="FF00000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3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5" fillId="3" borderId="1" xfId="0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3" fillId="0" borderId="0" xfId="1" applyFont="1" applyBorder="1" applyAlignment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7" fillId="4" borderId="1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2" fontId="3" fillId="4" borderId="1" xfId="0" applyNumberFormat="1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4" fontId="8" fillId="3" borderId="0" xfId="0" applyNumberFormat="1" applyFont="1" applyFill="1" applyBorder="1" applyAlignment="1" applyProtection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334080</xdr:colOff>
      <xdr:row>5</xdr:row>
      <xdr:rowOff>83520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934600" cy="89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X63"/>
  <sheetViews>
    <sheetView tabSelected="1" view="pageBreakPreview" zoomScale="85" zoomScaleNormal="95" zoomScalePageLayoutView="85" workbookViewId="0">
      <selection activeCell="I18" sqref="I18"/>
    </sheetView>
  </sheetViews>
  <sheetFormatPr defaultRowHeight="12.75"/>
  <cols>
    <col min="1" max="12" width="8.85546875" customWidth="1"/>
    <col min="13" max="13" width="11.28515625" customWidth="1"/>
    <col min="14" max="15" width="8.85546875" customWidth="1"/>
    <col min="16" max="16" width="10.5703125" customWidth="1"/>
    <col min="17" max="17" width="8.85546875" hidden="1" customWidth="1"/>
    <col min="18" max="18" width="10.7109375" customWidth="1"/>
    <col min="19" max="19" width="8.5703125" customWidth="1"/>
    <col min="20" max="20" width="8.5703125" hidden="1" customWidth="1"/>
    <col min="21" max="21" width="1.5703125" hidden="1" customWidth="1"/>
    <col min="22" max="22" width="8.5703125" hidden="1" customWidth="1"/>
    <col min="23" max="23" width="1.85546875" hidden="1" customWidth="1"/>
    <col min="24" max="24" width="8.5703125" hidden="1" customWidth="1"/>
    <col min="25" max="1022" width="8.5703125" customWidth="1"/>
    <col min="1023" max="1025" width="11.5703125"/>
  </cols>
  <sheetData>
    <row r="1" spans="1:18">
      <c r="A1" s="9"/>
      <c r="B1" s="9"/>
      <c r="C1" s="9"/>
      <c r="D1" s="9"/>
      <c r="E1" s="9"/>
      <c r="F1" s="9"/>
      <c r="G1" s="10"/>
      <c r="H1" s="11"/>
      <c r="I1" s="11"/>
      <c r="J1" s="11"/>
      <c r="K1" s="11"/>
      <c r="L1" s="11"/>
      <c r="M1" s="11"/>
      <c r="N1" s="9"/>
      <c r="O1" s="9"/>
      <c r="P1" s="9"/>
      <c r="Q1" s="9"/>
      <c r="R1" s="9"/>
    </row>
    <row r="2" spans="1:18">
      <c r="A2" s="9"/>
      <c r="B2" s="9"/>
      <c r="C2" s="9"/>
      <c r="D2" s="9"/>
      <c r="E2" s="9"/>
      <c r="F2" s="9"/>
      <c r="G2" s="10"/>
      <c r="H2" s="11"/>
      <c r="I2" s="11"/>
      <c r="J2" s="11"/>
      <c r="K2" s="11"/>
      <c r="L2" s="11"/>
      <c r="M2" s="11"/>
      <c r="N2" s="9"/>
      <c r="O2" s="9"/>
      <c r="P2" s="9"/>
      <c r="Q2" s="9"/>
      <c r="R2" s="9"/>
    </row>
    <row r="3" spans="1:18">
      <c r="A3" s="9"/>
      <c r="B3" s="9"/>
      <c r="C3" s="9"/>
      <c r="D3" s="9"/>
      <c r="E3" s="9"/>
      <c r="F3" s="9"/>
      <c r="G3" s="10"/>
      <c r="H3" s="11"/>
      <c r="I3" s="11"/>
      <c r="J3" s="11"/>
      <c r="K3" s="11"/>
      <c r="L3" s="11"/>
      <c r="M3" s="11"/>
      <c r="N3" s="9"/>
      <c r="O3" s="9"/>
      <c r="P3" s="9"/>
      <c r="Q3" s="9"/>
      <c r="R3" s="9"/>
    </row>
    <row r="4" spans="1:18">
      <c r="A4" s="9"/>
      <c r="B4" s="9"/>
      <c r="C4" s="9"/>
      <c r="D4" s="9"/>
      <c r="E4" s="9"/>
      <c r="F4" s="9"/>
      <c r="G4" s="10"/>
      <c r="H4" s="11"/>
      <c r="I4" s="11"/>
      <c r="J4" s="11"/>
      <c r="K4" s="11"/>
      <c r="L4" s="11"/>
      <c r="M4" s="11"/>
      <c r="N4" s="9"/>
      <c r="O4" s="9"/>
      <c r="P4" s="9"/>
      <c r="Q4" s="9"/>
      <c r="R4" s="9"/>
    </row>
    <row r="5" spans="1:18">
      <c r="A5" s="9"/>
      <c r="B5" s="9"/>
      <c r="C5" s="9"/>
      <c r="D5" s="9"/>
      <c r="E5" s="9"/>
      <c r="F5" s="9"/>
      <c r="G5" s="10"/>
      <c r="H5" s="11"/>
      <c r="I5" s="11"/>
      <c r="J5" s="11"/>
      <c r="K5" s="11"/>
      <c r="L5" s="11"/>
      <c r="M5" s="11"/>
      <c r="N5" s="9"/>
      <c r="O5" s="9"/>
      <c r="P5" s="9"/>
      <c r="Q5" s="9"/>
      <c r="R5" s="9"/>
    </row>
    <row r="6" spans="1:18">
      <c r="A6" s="9"/>
      <c r="B6" s="9"/>
      <c r="C6" s="9"/>
      <c r="D6" s="9"/>
      <c r="E6" s="9"/>
      <c r="F6" s="9"/>
      <c r="G6" s="10"/>
      <c r="H6" s="11"/>
      <c r="I6" s="11"/>
      <c r="J6" s="11"/>
      <c r="K6" s="11"/>
      <c r="L6" s="11"/>
      <c r="M6" s="11"/>
      <c r="N6" s="9"/>
      <c r="O6" s="9"/>
      <c r="P6" s="9"/>
      <c r="Q6" s="9"/>
      <c r="R6" s="9"/>
    </row>
    <row r="7" spans="1:18">
      <c r="A7" s="8" t="s">
        <v>0</v>
      </c>
      <c r="B7" s="8"/>
      <c r="C7" s="8"/>
      <c r="D7" s="8"/>
      <c r="E7" s="8"/>
      <c r="F7" s="8"/>
      <c r="G7" s="10"/>
      <c r="H7" s="11"/>
      <c r="I7" s="11"/>
      <c r="J7" s="11"/>
      <c r="K7" s="11"/>
      <c r="L7" s="11"/>
      <c r="M7" s="11"/>
      <c r="N7" s="9"/>
      <c r="O7" s="9"/>
      <c r="P7" s="9"/>
      <c r="Q7" s="9"/>
      <c r="R7" s="9"/>
    </row>
    <row r="8" spans="1:18">
      <c r="A8" s="8" t="s">
        <v>1</v>
      </c>
      <c r="B8" s="8"/>
      <c r="C8" s="8"/>
      <c r="D8" s="8"/>
      <c r="E8" s="8"/>
      <c r="F8" s="8"/>
      <c r="G8" s="9"/>
      <c r="H8" s="9"/>
      <c r="I8" s="10"/>
      <c r="J8" s="11"/>
      <c r="K8" s="11"/>
      <c r="L8" s="11"/>
      <c r="M8" s="11"/>
      <c r="N8" s="9"/>
      <c r="O8" s="9"/>
      <c r="P8" s="9"/>
      <c r="Q8" s="9"/>
      <c r="R8" s="9"/>
    </row>
    <row r="9" spans="1:18">
      <c r="A9" s="8" t="s">
        <v>2</v>
      </c>
      <c r="B9" s="8"/>
      <c r="C9" s="8"/>
      <c r="D9" s="8"/>
      <c r="E9" s="8"/>
      <c r="F9" s="8"/>
      <c r="G9" s="10"/>
      <c r="H9" s="11"/>
      <c r="I9" s="11"/>
      <c r="J9" s="11"/>
      <c r="K9" s="11"/>
      <c r="L9" s="11"/>
      <c r="M9" s="11"/>
      <c r="N9" s="9"/>
      <c r="O9" s="9"/>
      <c r="P9" s="9"/>
      <c r="Q9" s="9"/>
      <c r="R9" s="9"/>
    </row>
    <row r="10" spans="1:18">
      <c r="A10" s="8" t="s">
        <v>3</v>
      </c>
      <c r="B10" s="8"/>
      <c r="C10" s="8"/>
      <c r="D10" s="8"/>
      <c r="E10" s="8"/>
      <c r="F10" s="8"/>
      <c r="G10" s="10"/>
      <c r="H10" s="11"/>
      <c r="I10" s="11"/>
      <c r="J10" s="11"/>
      <c r="K10" s="11"/>
      <c r="L10" s="11"/>
      <c r="M10" s="11"/>
      <c r="N10" s="9"/>
      <c r="O10" s="9"/>
      <c r="P10" s="9"/>
      <c r="Q10" s="9"/>
      <c r="R10" s="9"/>
    </row>
    <row r="11" spans="1:18" ht="9.9499999999999993" customHeight="1">
      <c r="A11" s="7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9.9499999999999993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6" t="s">
        <v>5</v>
      </c>
      <c r="B13" s="6"/>
      <c r="C13" s="6"/>
      <c r="D13" s="6"/>
      <c r="E13" s="6"/>
      <c r="F13" s="6"/>
      <c r="G13" s="5" t="s">
        <v>6</v>
      </c>
      <c r="H13" s="4" t="s">
        <v>7</v>
      </c>
      <c r="I13" s="4" t="s">
        <v>8</v>
      </c>
      <c r="J13" s="4"/>
      <c r="K13" s="4" t="s">
        <v>9</v>
      </c>
      <c r="L13" s="4"/>
      <c r="M13" s="4" t="s">
        <v>10</v>
      </c>
      <c r="N13" s="6" t="s">
        <v>11</v>
      </c>
      <c r="O13" s="6"/>
      <c r="P13" s="6" t="s">
        <v>12</v>
      </c>
      <c r="Q13" s="6" t="s">
        <v>13</v>
      </c>
      <c r="R13" s="6" t="s">
        <v>14</v>
      </c>
    </row>
    <row r="14" spans="1:18">
      <c r="A14" s="6"/>
      <c r="B14" s="6"/>
      <c r="C14" s="6"/>
      <c r="D14" s="6"/>
      <c r="E14" s="6"/>
      <c r="F14" s="6"/>
      <c r="G14" s="5"/>
      <c r="H14" s="4"/>
      <c r="I14" s="14" t="s">
        <v>15</v>
      </c>
      <c r="J14" s="14" t="s">
        <v>16</v>
      </c>
      <c r="K14" s="14" t="s">
        <v>15</v>
      </c>
      <c r="L14" s="12" t="s">
        <v>16</v>
      </c>
      <c r="M14" s="4"/>
      <c r="N14" s="14" t="s">
        <v>17</v>
      </c>
      <c r="O14" s="14" t="s">
        <v>18</v>
      </c>
      <c r="P14" s="6"/>
      <c r="Q14" s="6"/>
      <c r="R14" s="6"/>
    </row>
    <row r="15" spans="1:18">
      <c r="A15" s="3" t="s">
        <v>19</v>
      </c>
      <c r="B15" s="3"/>
      <c r="C15" s="3"/>
      <c r="D15" s="3"/>
      <c r="E15" s="3"/>
      <c r="F15" s="3"/>
      <c r="G15" s="15"/>
      <c r="H15" s="15"/>
      <c r="I15" s="16"/>
      <c r="J15" s="15"/>
      <c r="K15" s="16"/>
      <c r="L15" s="15"/>
      <c r="M15" s="15"/>
      <c r="N15" s="15"/>
      <c r="O15" s="15"/>
      <c r="P15" s="15"/>
      <c r="Q15" s="15"/>
      <c r="R15" s="17">
        <f>P17</f>
        <v>0</v>
      </c>
    </row>
    <row r="16" spans="1:18">
      <c r="A16" s="2" t="s">
        <v>20</v>
      </c>
      <c r="B16" s="2"/>
      <c r="C16" s="2"/>
      <c r="D16" s="2"/>
      <c r="E16" s="2"/>
      <c r="F16" s="2"/>
      <c r="G16" s="18"/>
      <c r="H16" s="18"/>
      <c r="I16" s="19"/>
      <c r="J16" s="18"/>
      <c r="K16" s="19"/>
      <c r="L16" s="18"/>
      <c r="M16" s="20"/>
      <c r="N16" s="20"/>
      <c r="O16" s="20"/>
      <c r="P16" s="20"/>
      <c r="Q16" s="20"/>
      <c r="R16" s="13"/>
    </row>
    <row r="17" spans="1:24">
      <c r="A17" s="1" t="s">
        <v>21</v>
      </c>
      <c r="B17" s="1"/>
      <c r="C17" s="1"/>
      <c r="D17" s="1"/>
      <c r="E17" s="1"/>
      <c r="F17" s="1"/>
      <c r="G17" s="21">
        <v>405.48</v>
      </c>
      <c r="H17" s="22" t="s">
        <v>22</v>
      </c>
      <c r="I17" s="23"/>
      <c r="J17" s="23"/>
      <c r="K17" s="24"/>
      <c r="L17" s="23"/>
      <c r="M17" s="23"/>
      <c r="N17" s="23"/>
      <c r="O17" s="21"/>
      <c r="P17" s="23"/>
      <c r="Q17" s="23">
        <f>P17</f>
        <v>0</v>
      </c>
      <c r="R17" s="13"/>
      <c r="T17" s="23">
        <f>0.65</f>
        <v>0.65</v>
      </c>
      <c r="V17" s="24">
        <f>0.05</f>
        <v>0.05</v>
      </c>
      <c r="X17">
        <v>1.0566</v>
      </c>
    </row>
    <row r="18" spans="1:24">
      <c r="A18" s="3" t="s">
        <v>23</v>
      </c>
      <c r="B18" s="3"/>
      <c r="C18" s="3"/>
      <c r="D18" s="3"/>
      <c r="E18" s="3"/>
      <c r="F18" s="3"/>
      <c r="G18" s="16"/>
      <c r="H18" s="15"/>
      <c r="I18" s="16"/>
      <c r="J18" s="25"/>
      <c r="K18" s="16"/>
      <c r="L18" s="25"/>
      <c r="M18" s="25"/>
      <c r="N18" s="25"/>
      <c r="O18" s="26"/>
      <c r="P18" s="25"/>
      <c r="Q18" s="16"/>
      <c r="R18" s="17">
        <f>SUM(P20:P25)</f>
        <v>0</v>
      </c>
    </row>
    <row r="19" spans="1:24">
      <c r="A19" s="2" t="s">
        <v>24</v>
      </c>
      <c r="B19" s="2"/>
      <c r="C19" s="2"/>
      <c r="D19" s="2"/>
      <c r="E19" s="2"/>
      <c r="F19" s="2"/>
      <c r="G19" s="18"/>
      <c r="H19" s="18"/>
      <c r="I19" s="23"/>
      <c r="J19" s="23"/>
      <c r="K19" s="24"/>
      <c r="L19" s="23"/>
      <c r="M19" s="23"/>
      <c r="N19" s="23"/>
      <c r="O19" s="21"/>
      <c r="P19" s="23"/>
      <c r="Q19" s="27"/>
      <c r="R19" s="13"/>
    </row>
    <row r="20" spans="1:24">
      <c r="A20" s="1" t="s">
        <v>25</v>
      </c>
      <c r="B20" s="1"/>
      <c r="C20" s="1"/>
      <c r="D20" s="1"/>
      <c r="E20" s="1"/>
      <c r="F20" s="1"/>
      <c r="G20" s="21">
        <v>2.0699999999999998</v>
      </c>
      <c r="H20" s="22" t="s">
        <v>22</v>
      </c>
      <c r="I20" s="23"/>
      <c r="J20" s="23"/>
      <c r="K20" s="24"/>
      <c r="L20" s="23"/>
      <c r="M20" s="23"/>
      <c r="N20" s="23"/>
      <c r="O20" s="21"/>
      <c r="P20" s="23"/>
      <c r="Q20" s="23">
        <f>SUM(Q18+P20)</f>
        <v>0</v>
      </c>
      <c r="R20" s="13"/>
      <c r="T20" s="28">
        <v>33.840000000000003</v>
      </c>
      <c r="V20" s="29">
        <v>672.49</v>
      </c>
      <c r="X20">
        <v>1.0566</v>
      </c>
    </row>
    <row r="21" spans="1:24">
      <c r="A21" s="2" t="s">
        <v>26</v>
      </c>
      <c r="B21" s="2"/>
      <c r="C21" s="2"/>
      <c r="D21" s="2"/>
      <c r="E21" s="2"/>
      <c r="F21" s="2"/>
      <c r="G21" s="27"/>
      <c r="H21" s="20"/>
      <c r="I21" s="27"/>
      <c r="J21" s="30"/>
      <c r="K21" s="27"/>
      <c r="L21" s="30"/>
      <c r="M21" s="30"/>
      <c r="N21" s="30"/>
      <c r="O21" s="31"/>
      <c r="P21" s="30"/>
      <c r="Q21" s="27"/>
      <c r="R21" s="13"/>
    </row>
    <row r="22" spans="1:24">
      <c r="A22" s="2" t="s">
        <v>27</v>
      </c>
      <c r="B22" s="2"/>
      <c r="C22" s="2"/>
      <c r="D22" s="2"/>
      <c r="E22" s="2"/>
      <c r="F22" s="2"/>
      <c r="G22" s="27"/>
      <c r="H22" s="20"/>
      <c r="I22" s="27"/>
      <c r="J22" s="30"/>
      <c r="K22" s="27"/>
      <c r="L22" s="32"/>
      <c r="M22" s="30"/>
      <c r="N22" s="30"/>
      <c r="O22" s="31"/>
      <c r="P22" s="30"/>
      <c r="Q22" s="27"/>
      <c r="R22" s="13"/>
    </row>
    <row r="23" spans="1:24">
      <c r="A23" s="1" t="s">
        <v>28</v>
      </c>
      <c r="B23" s="1"/>
      <c r="C23" s="1"/>
      <c r="D23" s="1"/>
      <c r="E23" s="1"/>
      <c r="F23" s="1"/>
      <c r="G23" s="30">
        <v>13.93</v>
      </c>
      <c r="H23" s="33" t="s">
        <v>22</v>
      </c>
      <c r="I23" s="34"/>
      <c r="J23" s="30"/>
      <c r="K23" s="31"/>
      <c r="L23" s="30"/>
      <c r="M23" s="30"/>
      <c r="N23" s="30"/>
      <c r="O23" s="31"/>
      <c r="P23" s="30"/>
      <c r="Q23" s="30">
        <f>SUM(Q21+P23)</f>
        <v>0</v>
      </c>
      <c r="R23" s="35"/>
      <c r="T23" s="34">
        <v>15.78</v>
      </c>
      <c r="V23" s="31">
        <v>0</v>
      </c>
      <c r="X23">
        <v>1.0566</v>
      </c>
    </row>
    <row r="24" spans="1:24">
      <c r="A24" s="2" t="s">
        <v>29</v>
      </c>
      <c r="B24" s="2"/>
      <c r="C24" s="2"/>
      <c r="D24" s="2"/>
      <c r="E24" s="2"/>
      <c r="F24" s="2"/>
      <c r="G24" s="18"/>
      <c r="H24" s="18"/>
      <c r="I24" s="23"/>
      <c r="J24" s="23"/>
      <c r="K24" s="24"/>
      <c r="L24" s="23"/>
      <c r="M24" s="23"/>
      <c r="N24" s="23"/>
      <c r="O24" s="21"/>
      <c r="P24" s="23"/>
      <c r="Q24" s="27"/>
      <c r="R24" s="13"/>
      <c r="T24" s="34"/>
      <c r="V24" s="31"/>
    </row>
    <row r="25" spans="1:24">
      <c r="A25" s="1" t="s">
        <v>30</v>
      </c>
      <c r="B25" s="1"/>
      <c r="C25" s="1"/>
      <c r="D25" s="1"/>
      <c r="E25" s="1"/>
      <c r="F25" s="1"/>
      <c r="G25" s="23">
        <v>3902.18</v>
      </c>
      <c r="H25" s="22" t="s">
        <v>22</v>
      </c>
      <c r="I25" s="23"/>
      <c r="J25" s="23"/>
      <c r="K25" s="24"/>
      <c r="L25" s="23"/>
      <c r="M25" s="23"/>
      <c r="N25" s="23"/>
      <c r="O25" s="21"/>
      <c r="P25" s="23"/>
      <c r="Q25" s="23">
        <f>SUM(Q23+P25)</f>
        <v>0</v>
      </c>
      <c r="R25" s="13"/>
      <c r="T25" s="23">
        <v>0.68</v>
      </c>
      <c r="V25" s="21">
        <v>0</v>
      </c>
      <c r="X25">
        <v>1.0566</v>
      </c>
    </row>
    <row r="26" spans="1:24">
      <c r="A26" s="3" t="s">
        <v>31</v>
      </c>
      <c r="B26" s="3"/>
      <c r="C26" s="3"/>
      <c r="D26" s="3"/>
      <c r="E26" s="3"/>
      <c r="F26" s="3"/>
      <c r="G26" s="36"/>
      <c r="H26" s="36"/>
      <c r="I26" s="37"/>
      <c r="J26" s="37"/>
      <c r="K26" s="38"/>
      <c r="L26" s="25"/>
      <c r="M26" s="25"/>
      <c r="N26" s="25"/>
      <c r="O26" s="26"/>
      <c r="P26" s="25"/>
      <c r="Q26" s="16"/>
      <c r="R26" s="17">
        <f>SUM(P28)</f>
        <v>0</v>
      </c>
      <c r="T26" s="23"/>
      <c r="V26" s="21"/>
    </row>
    <row r="27" spans="1:24">
      <c r="A27" s="2" t="s">
        <v>32</v>
      </c>
      <c r="B27" s="2"/>
      <c r="C27" s="2"/>
      <c r="D27" s="2"/>
      <c r="E27" s="2"/>
      <c r="F27" s="2"/>
      <c r="G27" s="18"/>
      <c r="H27" s="18"/>
      <c r="I27" s="30"/>
      <c r="J27" s="23"/>
      <c r="K27" s="24"/>
      <c r="L27" s="23"/>
      <c r="M27" s="30"/>
      <c r="N27" s="30"/>
      <c r="O27" s="31"/>
      <c r="P27" s="30"/>
      <c r="Q27" s="27"/>
      <c r="R27" s="13"/>
      <c r="T27" s="23"/>
      <c r="V27" s="21"/>
    </row>
    <row r="28" spans="1:24">
      <c r="A28" s="1" t="s">
        <v>33</v>
      </c>
      <c r="B28" s="1"/>
      <c r="C28" s="1"/>
      <c r="D28" s="1"/>
      <c r="E28" s="1"/>
      <c r="F28" s="1"/>
      <c r="G28" s="21">
        <v>405.48</v>
      </c>
      <c r="H28" s="22" t="s">
        <v>22</v>
      </c>
      <c r="I28" s="23"/>
      <c r="J28" s="23"/>
      <c r="K28" s="24"/>
      <c r="L28" s="23"/>
      <c r="M28" s="23"/>
      <c r="N28" s="23"/>
      <c r="O28" s="21"/>
      <c r="P28" s="23"/>
      <c r="Q28" s="39">
        <f>SUM(Q27+P28)</f>
        <v>0</v>
      </c>
      <c r="R28" s="13"/>
      <c r="T28" s="21">
        <v>0.68</v>
      </c>
      <c r="V28" s="21">
        <v>0.33</v>
      </c>
      <c r="X28">
        <v>1.0566</v>
      </c>
    </row>
    <row r="29" spans="1:24">
      <c r="A29" s="3" t="s">
        <v>34</v>
      </c>
      <c r="B29" s="3"/>
      <c r="C29" s="3"/>
      <c r="D29" s="3"/>
      <c r="E29" s="3"/>
      <c r="F29" s="3"/>
      <c r="G29" s="16"/>
      <c r="H29" s="15"/>
      <c r="I29" s="40"/>
      <c r="J29" s="37"/>
      <c r="K29" s="41"/>
      <c r="L29" s="25"/>
      <c r="M29" s="25"/>
      <c r="N29" s="25"/>
      <c r="O29" s="26"/>
      <c r="P29" s="25"/>
      <c r="Q29" s="16"/>
      <c r="R29" s="17">
        <f>SUM(P32:P53)</f>
        <v>0</v>
      </c>
      <c r="T29" s="16"/>
      <c r="V29" s="16"/>
      <c r="X29">
        <v>1.0566</v>
      </c>
    </row>
    <row r="30" spans="1:24">
      <c r="A30" s="2" t="s">
        <v>35</v>
      </c>
      <c r="B30" s="2"/>
      <c r="C30" s="2"/>
      <c r="D30" s="2"/>
      <c r="E30" s="2"/>
      <c r="F30" s="2"/>
      <c r="G30" s="27"/>
      <c r="H30" s="20"/>
      <c r="I30" s="34"/>
      <c r="J30" s="30"/>
      <c r="K30" s="31"/>
      <c r="L30" s="30"/>
      <c r="M30" s="30"/>
      <c r="N30" s="30"/>
      <c r="O30" s="31"/>
      <c r="P30" s="30"/>
      <c r="Q30" s="27"/>
      <c r="R30" s="13"/>
      <c r="T30" s="27"/>
      <c r="V30" s="27"/>
      <c r="X30">
        <v>1.0566</v>
      </c>
    </row>
    <row r="31" spans="1:24">
      <c r="A31" s="2" t="s">
        <v>36</v>
      </c>
      <c r="B31" s="2"/>
      <c r="C31" s="2"/>
      <c r="D31" s="2"/>
      <c r="E31" s="2"/>
      <c r="F31" s="2"/>
      <c r="G31" s="27"/>
      <c r="H31" s="20"/>
      <c r="I31" s="34"/>
      <c r="J31" s="30"/>
      <c r="K31" s="31"/>
      <c r="L31" s="30"/>
      <c r="M31" s="30"/>
      <c r="N31" s="30"/>
      <c r="O31" s="31"/>
      <c r="P31" s="30"/>
      <c r="Q31" s="27"/>
      <c r="R31" s="13"/>
      <c r="T31" s="27"/>
      <c r="V31" s="27"/>
      <c r="X31">
        <v>1.0566</v>
      </c>
    </row>
    <row r="32" spans="1:24">
      <c r="A32" s="1" t="s">
        <v>37</v>
      </c>
      <c r="B32" s="1"/>
      <c r="C32" s="1"/>
      <c r="D32" s="1"/>
      <c r="E32" s="1"/>
      <c r="F32" s="1"/>
      <c r="G32" s="30">
        <v>5</v>
      </c>
      <c r="H32" s="33" t="s">
        <v>38</v>
      </c>
      <c r="I32" s="34"/>
      <c r="J32" s="30"/>
      <c r="K32" s="31"/>
      <c r="L32" s="30"/>
      <c r="M32" s="30"/>
      <c r="N32" s="30"/>
      <c r="O32" s="31"/>
      <c r="P32" s="30"/>
      <c r="Q32" s="42">
        <f>SUM(Q23+P32)</f>
        <v>0</v>
      </c>
      <c r="R32" s="35"/>
      <c r="T32" s="43">
        <v>206.68</v>
      </c>
      <c r="V32" s="34">
        <v>49.79</v>
      </c>
      <c r="X32">
        <v>1.0566</v>
      </c>
    </row>
    <row r="33" spans="1:24">
      <c r="A33" s="1" t="s">
        <v>39</v>
      </c>
      <c r="B33" s="1"/>
      <c r="C33" s="1"/>
      <c r="D33" s="1"/>
      <c r="E33" s="1"/>
      <c r="F33" s="1"/>
      <c r="G33" s="30">
        <v>1.37</v>
      </c>
      <c r="H33" s="33" t="s">
        <v>22</v>
      </c>
      <c r="I33" s="34"/>
      <c r="J33" s="30"/>
      <c r="K33" s="31"/>
      <c r="L33" s="30"/>
      <c r="M33" s="30"/>
      <c r="N33" s="30"/>
      <c r="O33" s="31"/>
      <c r="P33" s="30"/>
      <c r="Q33" s="42">
        <f>SUM(Q32+P33)</f>
        <v>0</v>
      </c>
      <c r="R33" s="35"/>
      <c r="T33" s="34">
        <v>40.61</v>
      </c>
      <c r="V33" s="43">
        <v>232.93</v>
      </c>
      <c r="X33">
        <v>1.0566</v>
      </c>
    </row>
    <row r="34" spans="1:24">
      <c r="A34" s="1" t="s">
        <v>40</v>
      </c>
      <c r="B34" s="1"/>
      <c r="C34" s="1"/>
      <c r="D34" s="1"/>
      <c r="E34" s="1"/>
      <c r="F34" s="1"/>
      <c r="G34" s="30">
        <v>1</v>
      </c>
      <c r="H34" s="33" t="s">
        <v>38</v>
      </c>
      <c r="I34" s="34"/>
      <c r="J34" s="30"/>
      <c r="K34" s="31"/>
      <c r="L34" s="30"/>
      <c r="M34" s="30"/>
      <c r="N34" s="30"/>
      <c r="O34" s="31"/>
      <c r="P34" s="30"/>
      <c r="Q34" s="42">
        <f>SUM(Q33+P34)</f>
        <v>0</v>
      </c>
      <c r="R34" s="35"/>
      <c r="T34" s="44">
        <v>1684.87</v>
      </c>
      <c r="V34" s="43">
        <v>757.46</v>
      </c>
      <c r="X34">
        <v>1.0566</v>
      </c>
    </row>
    <row r="35" spans="1:24">
      <c r="A35" s="1" t="s">
        <v>41</v>
      </c>
      <c r="B35" s="1"/>
      <c r="C35" s="1"/>
      <c r="D35" s="1"/>
      <c r="E35" s="1"/>
      <c r="F35" s="1"/>
      <c r="G35" s="30">
        <v>2</v>
      </c>
      <c r="H35" s="33" t="s">
        <v>42</v>
      </c>
      <c r="I35" s="34"/>
      <c r="J35" s="30"/>
      <c r="K35" s="31"/>
      <c r="L35" s="30"/>
      <c r="M35" s="30"/>
      <c r="N35" s="30"/>
      <c r="O35" s="31"/>
      <c r="P35" s="30"/>
      <c r="Q35" s="42">
        <f>SUM(Q34+P35)</f>
        <v>0</v>
      </c>
      <c r="R35" s="35"/>
      <c r="T35" s="31">
        <v>8.6300000000000008</v>
      </c>
      <c r="V35" s="34">
        <v>11.75</v>
      </c>
      <c r="X35">
        <v>1.0566</v>
      </c>
    </row>
    <row r="36" spans="1:24">
      <c r="A36" s="1" t="s">
        <v>43</v>
      </c>
      <c r="B36" s="1"/>
      <c r="C36" s="1"/>
      <c r="D36" s="1"/>
      <c r="E36" s="1"/>
      <c r="F36" s="1"/>
      <c r="G36" s="30">
        <v>2</v>
      </c>
      <c r="H36" s="33" t="s">
        <v>38</v>
      </c>
      <c r="I36" s="34"/>
      <c r="J36" s="30"/>
      <c r="K36" s="31"/>
      <c r="L36" s="30"/>
      <c r="M36" s="30"/>
      <c r="N36" s="30"/>
      <c r="O36" s="31"/>
      <c r="P36" s="30"/>
      <c r="Q36" s="42">
        <f>SUM(Q35+P36)</f>
        <v>0</v>
      </c>
      <c r="R36" s="35"/>
      <c r="T36" s="34">
        <v>12.06</v>
      </c>
      <c r="V36" s="31">
        <v>2.67</v>
      </c>
      <c r="X36">
        <v>1.0566</v>
      </c>
    </row>
    <row r="37" spans="1:24">
      <c r="A37" s="1" t="s">
        <v>44</v>
      </c>
      <c r="B37" s="1"/>
      <c r="C37" s="1"/>
      <c r="D37" s="1"/>
      <c r="E37" s="1"/>
      <c r="F37" s="1"/>
      <c r="G37" s="30">
        <v>1</v>
      </c>
      <c r="H37" s="33" t="s">
        <v>38</v>
      </c>
      <c r="I37" s="34"/>
      <c r="J37" s="30"/>
      <c r="K37" s="31"/>
      <c r="L37" s="30"/>
      <c r="M37" s="30"/>
      <c r="N37" s="30"/>
      <c r="O37" s="31"/>
      <c r="P37" s="30"/>
      <c r="Q37" s="42">
        <f>SUM(Q36+P37)</f>
        <v>0</v>
      </c>
      <c r="R37" s="35"/>
      <c r="T37" s="31">
        <v>6.12</v>
      </c>
      <c r="V37" s="43">
        <v>219.02</v>
      </c>
      <c r="X37">
        <v>1.0566</v>
      </c>
    </row>
    <row r="38" spans="1:24">
      <c r="A38" s="1" t="s">
        <v>45</v>
      </c>
      <c r="B38" s="1"/>
      <c r="C38" s="1"/>
      <c r="D38" s="1"/>
      <c r="E38" s="1"/>
      <c r="F38" s="1"/>
      <c r="G38" s="30">
        <v>2</v>
      </c>
      <c r="H38" s="33" t="s">
        <v>38</v>
      </c>
      <c r="I38" s="34"/>
      <c r="J38" s="30"/>
      <c r="K38" s="31"/>
      <c r="L38" s="30"/>
      <c r="M38" s="30"/>
      <c r="N38" s="30"/>
      <c r="O38" s="31"/>
      <c r="P38" s="30"/>
      <c r="Q38" s="42">
        <f>SUM(Q37+P38)</f>
        <v>0</v>
      </c>
      <c r="R38" s="35"/>
      <c r="T38" s="34">
        <v>30.63</v>
      </c>
      <c r="V38" s="34">
        <v>42</v>
      </c>
      <c r="X38">
        <v>1.0566</v>
      </c>
    </row>
    <row r="39" spans="1:24">
      <c r="A39" s="1" t="s">
        <v>46</v>
      </c>
      <c r="B39" s="1"/>
      <c r="C39" s="1"/>
      <c r="D39" s="1"/>
      <c r="E39" s="1"/>
      <c r="F39" s="1"/>
      <c r="G39" s="30">
        <v>103</v>
      </c>
      <c r="H39" s="33" t="s">
        <v>42</v>
      </c>
      <c r="I39" s="34"/>
      <c r="J39" s="30"/>
      <c r="K39" s="31"/>
      <c r="L39" s="30"/>
      <c r="M39" s="30"/>
      <c r="N39" s="30"/>
      <c r="O39" s="31"/>
      <c r="P39" s="30"/>
      <c r="Q39" s="42">
        <f>SUM(Q38+P39)</f>
        <v>0</v>
      </c>
      <c r="R39" s="35"/>
      <c r="T39" s="34">
        <v>12.06</v>
      </c>
      <c r="V39" s="34">
        <v>49.94</v>
      </c>
      <c r="X39">
        <v>1.0566</v>
      </c>
    </row>
    <row r="40" spans="1:24">
      <c r="A40" s="1" t="s">
        <v>47</v>
      </c>
      <c r="B40" s="1"/>
      <c r="C40" s="1"/>
      <c r="D40" s="1"/>
      <c r="E40" s="1"/>
      <c r="F40" s="1"/>
      <c r="G40" s="30">
        <v>117</v>
      </c>
      <c r="H40" s="33" t="s">
        <v>42</v>
      </c>
      <c r="I40" s="34"/>
      <c r="J40" s="30"/>
      <c r="K40" s="31"/>
      <c r="L40" s="30"/>
      <c r="M40" s="30"/>
      <c r="N40" s="30"/>
      <c r="O40" s="31"/>
      <c r="P40" s="30"/>
      <c r="Q40" s="42">
        <f>SUM(Q39+P40)</f>
        <v>0</v>
      </c>
      <c r="R40" s="35"/>
      <c r="T40" s="31">
        <v>10.33</v>
      </c>
      <c r="V40" s="34">
        <v>38.96</v>
      </c>
      <c r="X40">
        <v>1.0566</v>
      </c>
    </row>
    <row r="41" spans="1:24">
      <c r="A41" s="1" t="s">
        <v>48</v>
      </c>
      <c r="B41" s="1"/>
      <c r="C41" s="1"/>
      <c r="D41" s="1"/>
      <c r="E41" s="1"/>
      <c r="F41" s="1"/>
      <c r="G41" s="30">
        <v>41</v>
      </c>
      <c r="H41" s="33" t="s">
        <v>42</v>
      </c>
      <c r="I41" s="34"/>
      <c r="J41" s="30"/>
      <c r="K41" s="31"/>
      <c r="L41" s="30"/>
      <c r="M41" s="30"/>
      <c r="N41" s="30"/>
      <c r="O41" s="31"/>
      <c r="P41" s="30"/>
      <c r="Q41" s="42">
        <f>SUM(Q40+P41)</f>
        <v>0</v>
      </c>
      <c r="R41" s="35"/>
      <c r="T41" s="31">
        <v>8.6300000000000008</v>
      </c>
      <c r="V41" s="34">
        <v>24.69</v>
      </c>
      <c r="X41">
        <v>1.0566</v>
      </c>
    </row>
    <row r="42" spans="1:24">
      <c r="A42" s="1" t="s">
        <v>49</v>
      </c>
      <c r="B42" s="1"/>
      <c r="C42" s="1"/>
      <c r="D42" s="1"/>
      <c r="E42" s="1"/>
      <c r="F42" s="1"/>
      <c r="G42" s="30">
        <v>6</v>
      </c>
      <c r="H42" s="33" t="s">
        <v>38</v>
      </c>
      <c r="I42" s="34"/>
      <c r="J42" s="30"/>
      <c r="K42" s="31"/>
      <c r="L42" s="30"/>
      <c r="M42" s="30"/>
      <c r="N42" s="30"/>
      <c r="O42" s="31"/>
      <c r="P42" s="30"/>
      <c r="Q42" s="42">
        <f>SUM(Q41+P42)</f>
        <v>0</v>
      </c>
      <c r="R42" s="35"/>
      <c r="T42" s="34">
        <v>15.52</v>
      </c>
      <c r="V42" s="34">
        <v>16.079999999999998</v>
      </c>
      <c r="X42">
        <v>1.0566</v>
      </c>
    </row>
    <row r="43" spans="1:24">
      <c r="A43" s="1" t="s">
        <v>50</v>
      </c>
      <c r="B43" s="1"/>
      <c r="C43" s="1"/>
      <c r="D43" s="1"/>
      <c r="E43" s="1"/>
      <c r="F43" s="1"/>
      <c r="G43" s="30">
        <v>21</v>
      </c>
      <c r="H43" s="33" t="s">
        <v>38</v>
      </c>
      <c r="I43" s="34"/>
      <c r="J43" s="30"/>
      <c r="K43" s="31"/>
      <c r="L43" s="30"/>
      <c r="M43" s="30"/>
      <c r="N43" s="30"/>
      <c r="O43" s="31"/>
      <c r="P43" s="30"/>
      <c r="Q43" s="42">
        <f>SUM(Q42+P43)</f>
        <v>0</v>
      </c>
      <c r="R43" s="35"/>
      <c r="T43" s="34">
        <v>13.8</v>
      </c>
      <c r="V43" s="31">
        <v>9.56</v>
      </c>
      <c r="X43">
        <v>1.0566</v>
      </c>
    </row>
    <row r="44" spans="1:24">
      <c r="A44" s="1" t="s">
        <v>51</v>
      </c>
      <c r="B44" s="1"/>
      <c r="C44" s="1"/>
      <c r="D44" s="1"/>
      <c r="E44" s="1"/>
      <c r="F44" s="1"/>
      <c r="G44" s="30">
        <v>1</v>
      </c>
      <c r="H44" s="33" t="s">
        <v>38</v>
      </c>
      <c r="I44" s="34"/>
      <c r="J44" s="30"/>
      <c r="K44" s="31"/>
      <c r="L44" s="30"/>
      <c r="M44" s="30"/>
      <c r="N44" s="30"/>
      <c r="O44" s="31"/>
      <c r="P44" s="30"/>
      <c r="Q44" s="42">
        <f>SUM(Q43+P44)</f>
        <v>0</v>
      </c>
      <c r="R44" s="35"/>
      <c r="T44" s="34">
        <v>19.04</v>
      </c>
      <c r="V44" s="34">
        <v>27.35</v>
      </c>
      <c r="X44">
        <v>1.0566</v>
      </c>
    </row>
    <row r="45" spans="1:24">
      <c r="A45" s="1" t="s">
        <v>52</v>
      </c>
      <c r="B45" s="1"/>
      <c r="C45" s="1"/>
      <c r="D45" s="1"/>
      <c r="E45" s="1"/>
      <c r="F45" s="1"/>
      <c r="G45" s="30">
        <v>43</v>
      </c>
      <c r="H45" s="33" t="s">
        <v>38</v>
      </c>
      <c r="I45" s="34"/>
      <c r="J45" s="30"/>
      <c r="K45" s="31"/>
      <c r="L45" s="30"/>
      <c r="M45" s="30"/>
      <c r="N45" s="30"/>
      <c r="O45" s="31"/>
      <c r="P45" s="30"/>
      <c r="Q45" s="42">
        <f>SUM(Q44+P45)</f>
        <v>0</v>
      </c>
      <c r="R45" s="35"/>
      <c r="T45" s="34">
        <v>19.04</v>
      </c>
      <c r="V45" s="34">
        <v>36.75</v>
      </c>
      <c r="X45">
        <v>1.0566</v>
      </c>
    </row>
    <row r="46" spans="1:24">
      <c r="A46" s="1" t="s">
        <v>53</v>
      </c>
      <c r="B46" s="1"/>
      <c r="C46" s="1"/>
      <c r="D46" s="1"/>
      <c r="E46" s="1"/>
      <c r="F46" s="1"/>
      <c r="G46" s="30">
        <v>1</v>
      </c>
      <c r="H46" s="33" t="s">
        <v>38</v>
      </c>
      <c r="I46" s="34"/>
      <c r="J46" s="30"/>
      <c r="K46" s="31"/>
      <c r="L46" s="30"/>
      <c r="M46" s="30"/>
      <c r="N46" s="30"/>
      <c r="O46" s="31"/>
      <c r="P46" s="30"/>
      <c r="Q46" s="42">
        <f>SUM(Q45+P46)</f>
        <v>0</v>
      </c>
      <c r="R46" s="35"/>
      <c r="T46" s="34">
        <v>19.04</v>
      </c>
      <c r="V46" s="34">
        <v>36.75</v>
      </c>
      <c r="X46">
        <v>1.0566</v>
      </c>
    </row>
    <row r="47" spans="1:24">
      <c r="A47" s="1" t="s">
        <v>54</v>
      </c>
      <c r="B47" s="1"/>
      <c r="C47" s="1"/>
      <c r="D47" s="1"/>
      <c r="E47" s="1"/>
      <c r="F47" s="1"/>
      <c r="G47" s="30">
        <v>6</v>
      </c>
      <c r="H47" s="33" t="s">
        <v>38</v>
      </c>
      <c r="I47" s="34"/>
      <c r="J47" s="30"/>
      <c r="K47" s="31"/>
      <c r="L47" s="30"/>
      <c r="M47" s="30"/>
      <c r="N47" s="30"/>
      <c r="O47" s="31"/>
      <c r="P47" s="30"/>
      <c r="Q47" s="42">
        <f>SUM(Q46+P47)</f>
        <v>0</v>
      </c>
      <c r="R47" s="35"/>
      <c r="T47" s="34">
        <v>19.04</v>
      </c>
      <c r="V47" s="34">
        <v>15.05</v>
      </c>
      <c r="X47">
        <v>1.0566</v>
      </c>
    </row>
    <row r="48" spans="1:24">
      <c r="A48" s="1" t="s">
        <v>55</v>
      </c>
      <c r="B48" s="1"/>
      <c r="C48" s="1"/>
      <c r="D48" s="1"/>
      <c r="E48" s="1"/>
      <c r="F48" s="1"/>
      <c r="G48" s="30">
        <v>21</v>
      </c>
      <c r="H48" s="33" t="s">
        <v>38</v>
      </c>
      <c r="I48" s="34"/>
      <c r="J48" s="30"/>
      <c r="K48" s="31"/>
      <c r="L48" s="30"/>
      <c r="M48" s="30"/>
      <c r="N48" s="30"/>
      <c r="O48" s="31"/>
      <c r="P48" s="30"/>
      <c r="Q48" s="42">
        <f>SUM(Q47+P48)</f>
        <v>0</v>
      </c>
      <c r="R48" s="35"/>
      <c r="T48" s="34">
        <v>19.04</v>
      </c>
      <c r="V48" s="34">
        <v>17.29</v>
      </c>
      <c r="X48">
        <v>1.0566</v>
      </c>
    </row>
    <row r="49" spans="1:24">
      <c r="A49" s="1" t="s">
        <v>56</v>
      </c>
      <c r="B49" s="1"/>
      <c r="C49" s="1"/>
      <c r="D49" s="1"/>
      <c r="E49" s="1"/>
      <c r="F49" s="1"/>
      <c r="G49" s="30">
        <v>24</v>
      </c>
      <c r="H49" s="33" t="s">
        <v>38</v>
      </c>
      <c r="I49" s="34"/>
      <c r="J49" s="30"/>
      <c r="K49" s="31"/>
      <c r="L49" s="30"/>
      <c r="M49" s="30"/>
      <c r="N49" s="30"/>
      <c r="O49" s="31"/>
      <c r="P49" s="30"/>
      <c r="Q49" s="42">
        <f>SUM(Q48+P49)</f>
        <v>0</v>
      </c>
      <c r="R49" s="35"/>
      <c r="T49" s="34">
        <v>19.04</v>
      </c>
      <c r="V49" s="34">
        <v>13.65</v>
      </c>
      <c r="X49">
        <v>1.0566</v>
      </c>
    </row>
    <row r="50" spans="1:24">
      <c r="A50" s="1" t="s">
        <v>57</v>
      </c>
      <c r="B50" s="1"/>
      <c r="C50" s="1"/>
      <c r="D50" s="1"/>
      <c r="E50" s="1"/>
      <c r="F50" s="1"/>
      <c r="G50" s="30">
        <v>22</v>
      </c>
      <c r="H50" s="33" t="s">
        <v>38</v>
      </c>
      <c r="I50" s="34"/>
      <c r="J50" s="30"/>
      <c r="K50" s="31"/>
      <c r="L50" s="30"/>
      <c r="M50" s="30"/>
      <c r="N50" s="30"/>
      <c r="O50" s="31"/>
      <c r="P50" s="30"/>
      <c r="Q50" s="42">
        <f>SUM(Q49+P50)</f>
        <v>0</v>
      </c>
      <c r="R50" s="35"/>
      <c r="T50" s="34">
        <v>19.04</v>
      </c>
      <c r="V50" s="34">
        <v>18.059999999999999</v>
      </c>
      <c r="X50">
        <v>1.0566</v>
      </c>
    </row>
    <row r="51" spans="1:24">
      <c r="A51" s="1" t="s">
        <v>58</v>
      </c>
      <c r="B51" s="1"/>
      <c r="C51" s="1"/>
      <c r="D51" s="1"/>
      <c r="E51" s="1"/>
      <c r="F51" s="1"/>
      <c r="G51" s="30">
        <v>17</v>
      </c>
      <c r="H51" s="33" t="s">
        <v>38</v>
      </c>
      <c r="I51" s="34"/>
      <c r="J51" s="30"/>
      <c r="K51" s="31"/>
      <c r="L51" s="30"/>
      <c r="M51" s="30"/>
      <c r="N51" s="30"/>
      <c r="O51" s="31"/>
      <c r="P51" s="30"/>
      <c r="Q51" s="42">
        <f>SUM(Q50+P51)</f>
        <v>0</v>
      </c>
      <c r="R51" s="35"/>
      <c r="T51" s="34">
        <v>19.04</v>
      </c>
      <c r="V51" s="34">
        <v>21.53</v>
      </c>
      <c r="X51">
        <v>1.0566</v>
      </c>
    </row>
    <row r="52" spans="1:24">
      <c r="A52" s="1" t="s">
        <v>59</v>
      </c>
      <c r="B52" s="1"/>
      <c r="C52" s="1"/>
      <c r="D52" s="1"/>
      <c r="E52" s="1"/>
      <c r="F52" s="1"/>
      <c r="G52" s="30">
        <v>14</v>
      </c>
      <c r="H52" s="33" t="s">
        <v>38</v>
      </c>
      <c r="I52" s="34"/>
      <c r="J52" s="30"/>
      <c r="K52" s="31"/>
      <c r="L52" s="30"/>
      <c r="M52" s="30"/>
      <c r="N52" s="30"/>
      <c r="O52" s="31"/>
      <c r="P52" s="30"/>
      <c r="Q52" s="42">
        <f>SUM(Q51+P52)</f>
        <v>0</v>
      </c>
      <c r="R52" s="35"/>
      <c r="T52" s="34">
        <v>19.04</v>
      </c>
      <c r="V52" s="34">
        <v>16.649999999999999</v>
      </c>
      <c r="X52">
        <v>1.0566</v>
      </c>
    </row>
    <row r="53" spans="1:24">
      <c r="A53" s="1" t="s">
        <v>60</v>
      </c>
      <c r="B53" s="1"/>
      <c r="C53" s="1"/>
      <c r="D53" s="1"/>
      <c r="E53" s="1"/>
      <c r="F53" s="1"/>
      <c r="G53" s="30">
        <v>12</v>
      </c>
      <c r="H53" s="33" t="s">
        <v>38</v>
      </c>
      <c r="I53" s="34"/>
      <c r="J53" s="30"/>
      <c r="K53" s="31"/>
      <c r="L53" s="30"/>
      <c r="M53" s="30"/>
      <c r="N53" s="30"/>
      <c r="O53" s="31"/>
      <c r="P53" s="30"/>
      <c r="Q53" s="42">
        <f>SUM(Q52+P53)</f>
        <v>0</v>
      </c>
      <c r="R53" s="35"/>
      <c r="T53" s="34">
        <v>19.04</v>
      </c>
      <c r="V53" s="34">
        <v>22.16</v>
      </c>
      <c r="X53">
        <v>1.0566</v>
      </c>
    </row>
    <row r="54" spans="1:24">
      <c r="A54" s="3" t="s">
        <v>61</v>
      </c>
      <c r="B54" s="3"/>
      <c r="C54" s="3"/>
      <c r="D54" s="3"/>
      <c r="E54" s="3"/>
      <c r="F54" s="3"/>
      <c r="G54" s="36"/>
      <c r="H54" s="36"/>
      <c r="I54" s="37"/>
      <c r="J54" s="37"/>
      <c r="K54" s="38"/>
      <c r="L54" s="25"/>
      <c r="M54" s="25"/>
      <c r="N54" s="25"/>
      <c r="O54" s="26"/>
      <c r="P54" s="25"/>
      <c r="Q54" s="16"/>
      <c r="R54" s="17">
        <f>SUM(P57:P57)</f>
        <v>0</v>
      </c>
      <c r="T54" s="34"/>
      <c r="V54" s="34"/>
    </row>
    <row r="55" spans="1:24">
      <c r="A55" s="2" t="s">
        <v>62</v>
      </c>
      <c r="B55" s="2"/>
      <c r="C55" s="2"/>
      <c r="D55" s="2"/>
      <c r="E55" s="2"/>
      <c r="F55" s="2"/>
      <c r="G55" s="18"/>
      <c r="H55" s="18"/>
      <c r="I55" s="23"/>
      <c r="J55" s="23"/>
      <c r="K55" s="24"/>
      <c r="L55" s="23"/>
      <c r="M55" s="23"/>
      <c r="N55" s="23"/>
      <c r="O55" s="21"/>
      <c r="P55" s="23"/>
      <c r="Q55" s="27"/>
      <c r="R55" s="13"/>
      <c r="T55" s="34"/>
      <c r="V55" s="34"/>
    </row>
    <row r="56" spans="1:24">
      <c r="A56" s="2" t="s">
        <v>63</v>
      </c>
      <c r="B56" s="2"/>
      <c r="C56" s="2"/>
      <c r="D56" s="2"/>
      <c r="E56" s="2"/>
      <c r="F56" s="2"/>
      <c r="G56" s="18"/>
      <c r="H56" s="18"/>
      <c r="I56" s="23"/>
      <c r="J56" s="23"/>
      <c r="K56" s="24"/>
      <c r="L56" s="23"/>
      <c r="M56" s="23"/>
      <c r="N56" s="23"/>
      <c r="O56" s="21"/>
      <c r="P56" s="23"/>
      <c r="Q56" s="27"/>
      <c r="R56" s="13"/>
      <c r="T56" s="34"/>
      <c r="V56" s="34"/>
    </row>
    <row r="57" spans="1:24">
      <c r="A57" s="1" t="s">
        <v>64</v>
      </c>
      <c r="B57" s="1"/>
      <c r="C57" s="1"/>
      <c r="D57" s="1"/>
      <c r="E57" s="1"/>
      <c r="F57" s="1"/>
      <c r="G57" s="23">
        <v>2</v>
      </c>
      <c r="H57" s="22" t="s">
        <v>65</v>
      </c>
      <c r="I57" s="23"/>
      <c r="J57" s="23"/>
      <c r="K57" s="24"/>
      <c r="L57" s="23"/>
      <c r="M57" s="23"/>
      <c r="N57" s="23"/>
      <c r="O57" s="21"/>
      <c r="P57" s="23"/>
      <c r="Q57" s="39">
        <f>SUM(Q56+P57)</f>
        <v>0</v>
      </c>
      <c r="R57" s="13"/>
      <c r="T57" s="45">
        <v>3875.89</v>
      </c>
      <c r="V57" s="21">
        <v>0</v>
      </c>
      <c r="X57">
        <v>1.0566</v>
      </c>
    </row>
    <row r="58" spans="1:24">
      <c r="A58" s="3" t="s">
        <v>66</v>
      </c>
      <c r="B58" s="3"/>
      <c r="C58" s="3"/>
      <c r="D58" s="3"/>
      <c r="E58" s="3"/>
      <c r="F58" s="3"/>
      <c r="G58" s="16"/>
      <c r="H58" s="15"/>
      <c r="I58" s="40"/>
      <c r="J58" s="37"/>
      <c r="K58" s="41"/>
      <c r="L58" s="25"/>
      <c r="M58" s="25"/>
      <c r="N58" s="25"/>
      <c r="O58" s="26"/>
      <c r="P58" s="25"/>
      <c r="Q58" s="16"/>
      <c r="R58" s="17">
        <f>SUM(P60)</f>
        <v>0</v>
      </c>
      <c r="T58" s="16"/>
      <c r="V58" s="16"/>
      <c r="X58">
        <v>1.0566</v>
      </c>
    </row>
    <row r="59" spans="1:24">
      <c r="A59" s="2" t="s">
        <v>67</v>
      </c>
      <c r="B59" s="2"/>
      <c r="C59" s="2"/>
      <c r="D59" s="2"/>
      <c r="E59" s="2"/>
      <c r="F59" s="2"/>
      <c r="G59" s="27"/>
      <c r="H59" s="20"/>
      <c r="I59" s="34"/>
      <c r="J59" s="30"/>
      <c r="K59" s="31"/>
      <c r="L59" s="30"/>
      <c r="M59" s="30"/>
      <c r="N59" s="30"/>
      <c r="O59" s="31"/>
      <c r="P59" s="30"/>
      <c r="Q59" s="27"/>
      <c r="R59" s="13"/>
      <c r="T59" s="27"/>
      <c r="V59" s="27"/>
      <c r="X59">
        <v>1.0566</v>
      </c>
    </row>
    <row r="60" spans="1:24">
      <c r="A60" s="1" t="s">
        <v>68</v>
      </c>
      <c r="B60" s="1"/>
      <c r="C60" s="1"/>
      <c r="D60" s="1"/>
      <c r="E60" s="1"/>
      <c r="F60" s="1"/>
      <c r="G60" s="23">
        <v>15.04</v>
      </c>
      <c r="H60" s="33" t="s">
        <v>22</v>
      </c>
      <c r="I60" s="34"/>
      <c r="J60" s="30"/>
      <c r="K60" s="31"/>
      <c r="L60" s="30"/>
      <c r="M60" s="30"/>
      <c r="N60" s="30"/>
      <c r="O60" s="31"/>
      <c r="P60" s="30"/>
      <c r="Q60" s="42">
        <f>SUM(Q53+P60)</f>
        <v>0</v>
      </c>
      <c r="R60" s="35"/>
      <c r="T60" s="34">
        <v>23.17</v>
      </c>
      <c r="V60" s="34">
        <v>13.66</v>
      </c>
      <c r="X60">
        <v>1.0566</v>
      </c>
    </row>
    <row r="63" spans="1:24">
      <c r="R63" s="46">
        <f>SUM(R15:R60)</f>
        <v>0</v>
      </c>
    </row>
  </sheetData>
  <mergeCells count="61">
    <mergeCell ref="A60:F60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30:F30"/>
    <mergeCell ref="A31:F31"/>
    <mergeCell ref="A32:F32"/>
    <mergeCell ref="A33:F33"/>
    <mergeCell ref="A34:F34"/>
    <mergeCell ref="A25:F25"/>
    <mergeCell ref="A26:F26"/>
    <mergeCell ref="A27:F27"/>
    <mergeCell ref="A28:F28"/>
    <mergeCell ref="A29:F29"/>
    <mergeCell ref="A20:F20"/>
    <mergeCell ref="A21:F21"/>
    <mergeCell ref="A22:F22"/>
    <mergeCell ref="A23:F23"/>
    <mergeCell ref="A24:F24"/>
    <mergeCell ref="A15:F15"/>
    <mergeCell ref="A16:F16"/>
    <mergeCell ref="A17:F17"/>
    <mergeCell ref="A18:F18"/>
    <mergeCell ref="A19:F19"/>
    <mergeCell ref="M13:M14"/>
    <mergeCell ref="N13:O13"/>
    <mergeCell ref="P13:P14"/>
    <mergeCell ref="Q13:Q14"/>
    <mergeCell ref="R13:R14"/>
    <mergeCell ref="A13:F14"/>
    <mergeCell ref="G13:G14"/>
    <mergeCell ref="H13:H14"/>
    <mergeCell ref="I13:J13"/>
    <mergeCell ref="K13:L13"/>
    <mergeCell ref="A7:F7"/>
    <mergeCell ref="A8:F8"/>
    <mergeCell ref="A9:F9"/>
    <mergeCell ref="A10:F10"/>
    <mergeCell ref="A11:R12"/>
  </mergeCells>
  <pageMargins left="0.51180555555555496" right="0.51180555555555496" top="0.78749999999999998" bottom="0.78749999999999998" header="0.51180555555555496" footer="0.51180555555555496"/>
  <pageSetup paperSize="9"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Aurelio Berardi Carvalho</dc:creator>
  <cp:keywords/>
  <dc:description/>
  <cp:lastModifiedBy/>
  <cp:revision>22</cp:revision>
  <dcterms:created xsi:type="dcterms:W3CDTF">2019-09-24T19:27:48Z</dcterms:created>
  <dcterms:modified xsi:type="dcterms:W3CDTF">2020-11-13T16:59:31Z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