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07"/>
  <workbookPr defaultThemeVersion="166925"/>
  <xr:revisionPtr revIDLastSave="0" documentId="8_{67C4F2A5-AA28-4F4C-A873-C38205217E24}" xr6:coauthVersionLast="45" xr6:coauthVersionMax="45" xr10:uidLastSave="{00000000-0000-0000-0000-000000000000}"/>
  <bookViews>
    <workbookView xWindow="0" yWindow="0" windowWidth="16384" windowHeight="8192" tabRatio="500" xr2:uid="{00000000-000D-0000-FFFF-FFFF00000000}"/>
  </bookViews>
  <sheets>
    <sheet name="SPDA_empresas" sheetId="1" r:id="rId1"/>
  </sheets>
  <definedNames>
    <definedName name="_xlnm.Print_Area" localSheetId="0">SPDA_empresas!$A$1:$R$87</definedName>
  </definedNames>
  <calcPr calcId="191028" iterateDelta="1E-4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R83" i="1" l="1"/>
  <c r="R78" i="1"/>
  <c r="R64" i="1"/>
  <c r="R58" i="1"/>
  <c r="Q38" i="1"/>
  <c r="Q40" i="1" s="1"/>
  <c r="Q41" i="1" s="1"/>
  <c r="Q42" i="1" s="1"/>
  <c r="Q43" i="1" s="1"/>
  <c r="Q44" i="1" s="1"/>
  <c r="Q45" i="1" s="1"/>
  <c r="Q47" i="1" s="1"/>
  <c r="Q48" i="1" s="1"/>
  <c r="Q49" i="1" s="1"/>
  <c r="Q50" i="1" s="1"/>
  <c r="Q51" i="1" s="1"/>
  <c r="Q53" i="1" s="1"/>
  <c r="Q54" i="1" s="1"/>
  <c r="Q56" i="1" s="1"/>
  <c r="Q57" i="1" s="1"/>
  <c r="Q60" i="1" s="1"/>
  <c r="Q61" i="1" s="1"/>
  <c r="Q62" i="1" s="1"/>
  <c r="Q63" i="1" s="1"/>
  <c r="R35" i="1"/>
  <c r="R30" i="1"/>
  <c r="Q27" i="1"/>
  <c r="Q25" i="1"/>
  <c r="R18" i="1"/>
  <c r="V17" i="1"/>
  <c r="T17" i="1"/>
  <c r="Q17" i="1"/>
  <c r="Q21" i="1" s="1"/>
  <c r="Q23" i="1" s="1"/>
  <c r="R15" i="1"/>
  <c r="R87" i="1" s="1"/>
  <c r="Q32" i="1" l="1"/>
  <c r="Q34" i="1" s="1"/>
  <c r="Q67" i="1" s="1"/>
  <c r="Q69" i="1" s="1"/>
  <c r="Q72" i="1" s="1"/>
  <c r="Q73" i="1" s="1"/>
  <c r="Q75" i="1" s="1"/>
  <c r="Q77" i="1" s="1"/>
  <c r="Q29" i="1"/>
  <c r="Q85" i="1" l="1"/>
  <c r="Q81" i="1"/>
  <c r="Q82" i="1" s="1"/>
</calcChain>
</file>

<file path=xl/sharedStrings.xml><?xml version="1.0" encoding="utf-8"?>
<sst xmlns="http://schemas.openxmlformats.org/spreadsheetml/2006/main" count="129" uniqueCount="97">
  <si>
    <t>MEC/SETEC</t>
  </si>
  <si>
    <t>INSTITUTO FEDERAL SUL-RIO-GRANDENSE</t>
  </si>
  <si>
    <t>DIRETORIA DE ADMINISTRAÇÃO E DE PLANEJAMENTO</t>
  </si>
  <si>
    <t>COORDENADORIA DE APOIO A PROJETOS E OBRAS</t>
  </si>
  <si>
    <t>PLANILHA DE ORÇAMENTO GLOBAL SISTEMA DE PROTEÇÃO CONTRA DESCARGAS ATMOSFÉRICAS (SPDA)</t>
  </si>
  <si>
    <t>Item/Descrição</t>
  </si>
  <si>
    <t>Qtd.</t>
  </si>
  <si>
    <t>Un</t>
  </si>
  <si>
    <t>Mão-de-Obra</t>
  </si>
  <si>
    <t>Material</t>
  </si>
  <si>
    <t>C.Direto</t>
  </si>
  <si>
    <t>BDI</t>
  </si>
  <si>
    <t>Sub-Total</t>
  </si>
  <si>
    <t>Total</t>
  </si>
  <si>
    <t>Total Etapa</t>
  </si>
  <si>
    <t>C.Unitário</t>
  </si>
  <si>
    <t>C.Parcial</t>
  </si>
  <si>
    <t>Valor</t>
  </si>
  <si>
    <t>%</t>
  </si>
  <si>
    <t xml:space="preserve"> 1. PROJETOS</t>
  </si>
  <si>
    <t xml:space="preserve"> 1. 1. PROJETO BÁSICO</t>
  </si>
  <si>
    <t>.1  PROJETOS AS BUILT</t>
  </si>
  <si>
    <t xml:space="preserve">M2    </t>
  </si>
  <si>
    <t xml:space="preserve"> 2. SERVIÇOS PRELIMINARES/TÉCNICOS</t>
  </si>
  <si>
    <t xml:space="preserve"> 2. 5. INSTALAÇÃO DO CANTEIRO DE OBRAS</t>
  </si>
  <si>
    <t xml:space="preserve"> 2. 5. 1. BARRACÕES</t>
  </si>
  <si>
    <t>.1  DEPOSITO EM TABUAS CEDRINHO-SEM FORRO / COM ASSOALHO</t>
  </si>
  <si>
    <t xml:space="preserve"> 2. 5. 2. ESCRITÓRIOS E BANHEIROS</t>
  </si>
  <si>
    <t xml:space="preserve">.1  INSTALACAO PROVISORIA UNIDADE SANITARIA </t>
  </si>
  <si>
    <t xml:space="preserve">PT    </t>
  </si>
  <si>
    <t xml:space="preserve"> 2. 7. PLACAS DE IDENTIFICAÇÃO DE EXERCÍCIO PROFISSIONAL EM OBRAS</t>
  </si>
  <si>
    <t>.1  PLACA DE OBRA-PINTADA/FIXADA ESTRUTURA DE MADEIRA</t>
  </si>
  <si>
    <t xml:space="preserve"> 2. 8.14. DEMOLIÇÃO DE CONTRAPISO</t>
  </si>
  <si>
    <t>.1  DEMOLICAO CONTRAPISO CONCRETO SIMPLES 8CM</t>
  </si>
  <si>
    <t xml:space="preserve"> 2.11. LIMPEZA PERMANENTE DA OBRA</t>
  </si>
  <si>
    <t>.1  LIMPEZA PERMANENTE DA OBRA</t>
  </si>
  <si>
    <t xml:space="preserve"> 3. MOVIMENTO DE TERRA</t>
  </si>
  <si>
    <t xml:space="preserve"> 3. 1. ESCAVAÇÕES</t>
  </si>
  <si>
    <t>.1  ESCAVACAO MANUAL DE SOLO DE 1A. ATE 1,50M</t>
  </si>
  <si>
    <t xml:space="preserve">M3    </t>
  </si>
  <si>
    <t xml:space="preserve"> 3. 3. REATERRO DAS CAVAS DE FUNDAÇÃO</t>
  </si>
  <si>
    <t>.1  REATERRO MANUAL E APILOAM.MEC.DE VALAS C/MAT.LOCAL</t>
  </si>
  <si>
    <t>10. INSTALAÇÕES ELÉTRICAS</t>
  </si>
  <si>
    <t>10. 3. SISTEMA DE PROTEÇÃO CONTRA DESCARGA ATMOSFÉRICA (SPDA)</t>
  </si>
  <si>
    <t>10. 3. 1. CAPTORES</t>
  </si>
  <si>
    <t>.1  TERMINAL AEREO ACO GALVANIZADO COM BASE DE FIXACAO 50CM</t>
  </si>
  <si>
    <t xml:space="preserve">UN    </t>
  </si>
  <si>
    <t>10. 3. 4. CABOS E ELETRODOS</t>
  </si>
  <si>
    <t>.1  CABO ALUMINIO NU 2/0 AWG</t>
  </si>
  <si>
    <t xml:space="preserve">M     </t>
  </si>
  <si>
    <t>.2  CABO COBRE NU - 35MM2</t>
  </si>
  <si>
    <t>.3  CABO COBRE NU - 50MM2</t>
  </si>
  <si>
    <t>.4  PRESILHA DE LATAO ESTANHADO PARA CABO #70MM2</t>
  </si>
  <si>
    <t>.5  PRESILHA DE LATAO ESTANHADO PARA CABO #35MM2</t>
  </si>
  <si>
    <t>.6  SELANTE ELASTICO MONOCOMPONENTE A BASE DE POLIURETANO 310ML</t>
  </si>
  <si>
    <t xml:space="preserve">31    </t>
  </si>
  <si>
    <t>10. 3. 5. CONEXÕES</t>
  </si>
  <si>
    <t>.1  CONECTOR UNIVERSAL 70MM2</t>
  </si>
  <si>
    <t>.2  CONECTOR PARAFUSO FENDIDO 35MM2</t>
  </si>
  <si>
    <t>.3  CONECTOR PARAFUSO FENDIDO 70MM2</t>
  </si>
  <si>
    <t>.4  TERMINAL DE PRESSAO #50MM2</t>
  </si>
  <si>
    <t>.5  TERMINAL DE PRESSAO #35MM2</t>
  </si>
  <si>
    <t>10. 3. 7. ATERRAMENTO E CAIXAS DE INSPEÇÃO</t>
  </si>
  <si>
    <t>.1  HASTE COOPERWELD 19X2400MM C/CONECTOR</t>
  </si>
  <si>
    <t>.2  CAIXA DE CONCRETO PARA ATERRAMENTO 30X30 COM TAMPA</t>
  </si>
  <si>
    <t>10. 3. 8. ELETRODUTOS E ACESSÓRIOS</t>
  </si>
  <si>
    <t>.1  ELETRODUTO PVC RIGIDO ROSCAVEL 1" (25MM)</t>
  </si>
  <si>
    <t>.2  ABRACADEIRA ELETRODUTO ACO ZINCADO 1"(25MM)</t>
  </si>
  <si>
    <t>18. SERVIÇOS COMPLEMENTARES</t>
  </si>
  <si>
    <t>18. 5. LIMPEZA E ENTREGA DA OBRA</t>
  </si>
  <si>
    <t>.1  REMOCAO E AMONTOAMENTO DE ENTULHO DENTRO DA OBRA</t>
  </si>
  <si>
    <t>.2  CARGA MANUAL E TRANSPORTE ENTULHO-CAMINHAO  5KM</t>
  </si>
  <si>
    <t>.3  LIMPEZA FINAL DA OBRA</t>
  </si>
  <si>
    <t>.4  DESMONTAGEM DE GALPOES PROVISORIOS</t>
  </si>
  <si>
    <t>19. PAISAGISMO/URBANIZAÇÃO</t>
  </si>
  <si>
    <t>19. 1. PASSEIOS/CALÇADAS</t>
  </si>
  <si>
    <t>19. 1. 4. MEIO-FIO</t>
  </si>
  <si>
    <t>.1  REMOCAO E REPOSICAO DE MEIO-FIO DE CONCRETO</t>
  </si>
  <si>
    <t>19. 1. 5. RECUPERAÇÃO DAS CALÇADAS DANIFICADAS</t>
  </si>
  <si>
    <t>.1  REMOCAO E REPOSICAO DE LADRILHO HIDRAULICO</t>
  </si>
  <si>
    <t>19. 2. RUAS/ESTACIONAMENTO/PAVIMENTAÇÃO</t>
  </si>
  <si>
    <t>19. 2. 1. BLOCOS INTERTRAVADOS</t>
  </si>
  <si>
    <t>.1  RETIRADA PAVIMENTACAO BLOCOS PRE MOLDADOS-EMPILHAM</t>
  </si>
  <si>
    <t>.2  PAVIMENTACAO BLOCOS CONCRETO INTERTRAVADOS 8CM - 5% DE REPOS</t>
  </si>
  <si>
    <t>19. 2. 2. PEDRA BRITADA</t>
  </si>
  <si>
    <t>.1  LEITO DE PEDRA BRITADA 5CM</t>
  </si>
  <si>
    <t>19. 4. MANUTENÇÃO E PRESERVAÇÃO DE PAISAGISMO</t>
  </si>
  <si>
    <t>.1  LEIVA EM PLACA COLOCADA</t>
  </si>
  <si>
    <t>21. GERENCIAMENTO DE OBRAS / FISCALIZAÇÃO</t>
  </si>
  <si>
    <t>21. 1. ADMINISTRAÇÃO DA OBRA</t>
  </si>
  <si>
    <t>21. 1. 1. DESPESAS COM PESSOAL</t>
  </si>
  <si>
    <t>.1  MESTRE DE OBRAS (MENSALISTA)</t>
  </si>
  <si>
    <t xml:space="preserve">MES   </t>
  </si>
  <si>
    <t>.2  AUXILIAR TECNICO / ASSISTENTE DE ENGENHARIA (MENSALISTA)</t>
  </si>
  <si>
    <t>24. PISO</t>
  </si>
  <si>
    <t>24. 2. CONTRAPISO</t>
  </si>
  <si>
    <t>.1  CONTRAPISO CONCRETO- 6CM-200KG CI/M3 (MAGRO)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</si>
</sst>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,000.00"/>
    <numFmt numFmtId="165" formatCode="00.00"/>
    <numFmt numFmtId="166" formatCode="000.00"/>
    <numFmt numFmtId="167" formatCode="0,000.00"/>
  </numFmts>
  <fonts count="8">
    <font>
      <sz val="10"/>
      <name val="Arial"/>
      <charset val="1"/>
    </font>
    <font>
      <sz val="10"/>
      <color rgb="FF000000"/>
      <name val="Arial"/>
      <family val="2"/>
      <charset val="1"/>
    </font>
    <font>
      <b/>
      <sz val="8"/>
      <name val="Arial"/>
      <family val="2"/>
      <charset val="1"/>
    </font>
    <font>
      <sz val="7"/>
      <name val="Arial"/>
      <family val="2"/>
      <charset val="1"/>
    </font>
    <font>
      <b/>
      <sz val="7"/>
      <name val="Arial"/>
      <family val="2"/>
      <charset val="1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7"/>
      <color rgb="FF000000"/>
      <name val="Arial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DDDDDD"/>
      </patternFill>
    </fill>
    <fill>
      <patternFill patternType="solid">
        <fgColor rgb="FFDDDDDD"/>
        <bgColor rgb="FFD9D9D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horizontal="left" vertical="center"/>
    </xf>
    <xf numFmtId="49" fontId="4" fillId="0" borderId="1" xfId="0" applyNumberFormat="1" applyFont="1" applyBorder="1" applyAlignment="1" applyProtection="1">
      <alignment horizontal="left" vertical="center"/>
    </xf>
    <xf numFmtId="49" fontId="4" fillId="3" borderId="1" xfId="0" applyNumberFormat="1" applyFont="1" applyFill="1" applyBorder="1" applyAlignment="1" applyProtection="1">
      <alignment horizontal="left" vertical="center"/>
    </xf>
    <xf numFmtId="2" fontId="2" fillId="2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2" fontId="0" fillId="0" borderId="0" xfId="0" applyNumberFormat="1"/>
    <xf numFmtId="49" fontId="2" fillId="0" borderId="0" xfId="0" applyNumberFormat="1" applyFont="1" applyBorder="1" applyAlignment="1" applyProtection="1">
      <alignment horizontal="center" vertical="center"/>
    </xf>
    <xf numFmtId="4" fontId="2" fillId="0" borderId="0" xfId="0" applyNumberFormat="1" applyFont="1" applyBorder="1" applyAlignment="1" applyProtection="1">
      <alignment horizontal="center" vertical="center"/>
    </xf>
    <xf numFmtId="49" fontId="2" fillId="2" borderId="0" xfId="0" applyNumberFormat="1" applyFont="1" applyFill="1" applyBorder="1" applyAlignment="1" applyProtection="1">
      <alignment horizontal="center" vertical="center"/>
    </xf>
    <xf numFmtId="2" fontId="2" fillId="2" borderId="0" xfId="0" applyNumberFormat="1" applyFont="1" applyFill="1" applyBorder="1" applyAlignment="1" applyProtection="1">
      <alignment horizontal="center" vertical="center"/>
    </xf>
    <xf numFmtId="0" fontId="3" fillId="0" borderId="0" xfId="1" applyFont="1" applyAlignment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0" fillId="0" borderId="0" xfId="0" applyFont="1"/>
    <xf numFmtId="49" fontId="2" fillId="0" borderId="1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2" fontId="2" fillId="2" borderId="1" xfId="0" applyNumberFormat="1" applyFont="1" applyFill="1" applyBorder="1" applyAlignment="1" applyProtection="1">
      <alignment horizontal="center" vertical="center"/>
    </xf>
    <xf numFmtId="0" fontId="0" fillId="3" borderId="1" xfId="0" applyFont="1" applyFill="1" applyBorder="1" applyAlignment="1" applyProtection="1">
      <alignment horizontal="center" vertical="center"/>
    </xf>
    <xf numFmtId="4" fontId="0" fillId="3" borderId="1" xfId="0" applyNumberFormat="1" applyFont="1" applyFill="1" applyBorder="1" applyAlignment="1" applyProtection="1">
      <alignment horizontal="center" vertical="center"/>
    </xf>
    <xf numFmtId="4" fontId="2" fillId="3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4" fontId="6" fillId="0" borderId="1" xfId="0" applyNumberFormat="1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/>
    </xf>
    <xf numFmtId="2" fontId="3" fillId="0" borderId="1" xfId="0" applyNumberFormat="1" applyFont="1" applyBorder="1" applyAlignment="1" applyProtection="1">
      <alignment horizontal="center" vertical="center"/>
    </xf>
    <xf numFmtId="2" fontId="0" fillId="3" borderId="1" xfId="0" applyNumberFormat="1" applyFont="1" applyFill="1" applyBorder="1" applyAlignment="1" applyProtection="1">
      <alignment horizontal="center" vertical="center"/>
    </xf>
    <xf numFmtId="4" fontId="3" fillId="3" borderId="1" xfId="0" applyNumberFormat="1" applyFont="1" applyFill="1" applyBorder="1" applyAlignment="1" applyProtection="1">
      <alignment horizontal="center" vertical="center"/>
    </xf>
    <xf numFmtId="2" fontId="3" fillId="3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Border="1" applyAlignment="1" applyProtection="1">
      <alignment horizontal="center" vertical="center"/>
    </xf>
    <xf numFmtId="165" fontId="3" fillId="0" borderId="1" xfId="0" applyNumberFormat="1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0" fontId="0" fillId="0" borderId="0" xfId="0" applyAlignment="1">
      <alignment horizontal="left" indent="6"/>
    </xf>
    <xf numFmtId="2" fontId="0" fillId="0" borderId="1" xfId="0" applyNumberFormat="1" applyFont="1" applyBorder="1" applyAlignment="1" applyProtection="1">
      <alignment horizontal="center" vertical="center"/>
    </xf>
    <xf numFmtId="4" fontId="3" fillId="2" borderId="1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" fontId="2" fillId="2" borderId="1" xfId="0" applyNumberFormat="1" applyFont="1" applyFill="1" applyBorder="1" applyAlignment="1" applyProtection="1">
      <alignment horizontal="center" vertical="center"/>
    </xf>
    <xf numFmtId="165" fontId="3" fillId="2" borderId="1" xfId="0" applyNumberFormat="1" applyFont="1" applyFill="1" applyBorder="1" applyAlignment="1" applyProtection="1">
      <alignment horizontal="center" vertical="center"/>
    </xf>
    <xf numFmtId="2" fontId="3" fillId="4" borderId="1" xfId="0" applyNumberFormat="1" applyFont="1" applyFill="1" applyBorder="1" applyAlignment="1" applyProtection="1">
      <alignment horizontal="center" vertical="center"/>
    </xf>
    <xf numFmtId="4" fontId="3" fillId="4" borderId="1" xfId="0" applyNumberFormat="1" applyFont="1" applyFill="1" applyBorder="1" applyAlignment="1" applyProtection="1">
      <alignment horizontal="center" vertical="center"/>
    </xf>
    <xf numFmtId="164" fontId="3" fillId="2" borderId="1" xfId="0" applyNumberFormat="1" applyFont="1" applyFill="1" applyBorder="1" applyAlignment="1" applyProtection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</xf>
    <xf numFmtId="4" fontId="7" fillId="4" borderId="1" xfId="0" applyNumberFormat="1" applyFont="1" applyFill="1" applyBorder="1" applyAlignment="1" applyProtection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/>
    </xf>
    <xf numFmtId="4" fontId="5" fillId="3" borderId="0" xfId="0" applyNumberFormat="1" applyFont="1" applyFill="1" applyBorder="1" applyAlignment="1" applyProtection="1"/>
  </cellXfs>
  <cellStyles count="2">
    <cellStyle name="Normal" xfId="0" builtinId="0"/>
    <cellStyle name="Normal 2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DDDD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17280</xdr:rowOff>
    </xdr:from>
    <xdr:to>
      <xdr:col>9</xdr:col>
      <xdr:colOff>305640</xdr:colOff>
      <xdr:row>5</xdr:row>
      <xdr:rowOff>100800</xdr:rowOff>
    </xdr:to>
    <xdr:pic>
      <xdr:nvPicPr>
        <xdr:cNvPr id="2" name="Imagem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17280"/>
          <a:ext cx="5934600" cy="8960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FF"/>
    <pageSetUpPr fitToPage="1"/>
  </sheetPr>
  <dimension ref="A1:AMJ87"/>
  <sheetViews>
    <sheetView tabSelected="1" view="pageBreakPreview" zoomScale="80" zoomScaleNormal="75" zoomScalePageLayoutView="80" workbookViewId="0">
      <selection activeCell="A11" sqref="A11"/>
    </sheetView>
  </sheetViews>
  <sheetFormatPr defaultRowHeight="12.75"/>
  <cols>
    <col min="1" max="8" width="8.85546875" customWidth="1"/>
    <col min="9" max="9" width="8.85546875" style="9" customWidth="1"/>
    <col min="10" max="12" width="8.85546875" customWidth="1"/>
    <col min="13" max="13" width="11.28515625" customWidth="1"/>
    <col min="14" max="15" width="8.85546875" customWidth="1"/>
    <col min="16" max="16" width="10.5703125" customWidth="1"/>
    <col min="17" max="17" width="8.85546875" hidden="1" customWidth="1"/>
    <col min="18" max="18" width="13.140625" customWidth="1"/>
    <col min="19" max="19" width="8.7109375" customWidth="1"/>
    <col min="20" max="20" width="8.7109375" hidden="1" customWidth="1"/>
    <col min="21" max="21" width="2.140625" hidden="1" customWidth="1"/>
    <col min="22" max="22" width="8.7109375" hidden="1" customWidth="1"/>
    <col min="23" max="23" width="2" hidden="1" customWidth="1"/>
    <col min="24" max="24" width="8.7109375" hidden="1" customWidth="1"/>
    <col min="25" max="1022" width="8.7109375" customWidth="1"/>
    <col min="1023" max="1025" width="11.5703125"/>
  </cols>
  <sheetData>
    <row r="1" spans="1:1024">
      <c r="A1" s="10"/>
      <c r="B1" s="10"/>
      <c r="C1" s="10"/>
      <c r="D1" s="10"/>
      <c r="E1" s="10"/>
      <c r="F1" s="10"/>
      <c r="G1" s="11"/>
      <c r="H1" s="12"/>
      <c r="I1" s="13"/>
      <c r="J1" s="13"/>
      <c r="K1" s="12"/>
      <c r="L1" s="12"/>
      <c r="M1" s="12"/>
      <c r="N1" s="10"/>
      <c r="O1" s="10"/>
      <c r="P1" s="10"/>
      <c r="Q1" s="10"/>
      <c r="R1" s="10"/>
    </row>
    <row r="2" spans="1:1024">
      <c r="A2" s="10"/>
      <c r="B2" s="10"/>
      <c r="C2" s="10"/>
      <c r="D2" s="10"/>
      <c r="E2" s="10"/>
      <c r="F2" s="10"/>
      <c r="G2" s="11"/>
      <c r="H2" s="12"/>
      <c r="I2" s="13"/>
      <c r="J2" s="13"/>
      <c r="K2" s="12"/>
      <c r="L2" s="12"/>
      <c r="M2" s="12"/>
      <c r="N2" s="10"/>
      <c r="O2" s="10"/>
      <c r="P2" s="10"/>
      <c r="Q2" s="10"/>
      <c r="R2" s="10"/>
    </row>
    <row r="3" spans="1:1024">
      <c r="A3" s="10"/>
      <c r="B3" s="10"/>
      <c r="C3" s="10"/>
      <c r="D3" s="10"/>
      <c r="E3" s="10"/>
      <c r="F3" s="10"/>
      <c r="G3" s="11"/>
      <c r="H3" s="12"/>
      <c r="I3" s="13"/>
      <c r="J3" s="13"/>
      <c r="K3" s="12"/>
      <c r="L3" s="12"/>
      <c r="M3" s="12"/>
      <c r="N3" s="10"/>
      <c r="O3" s="10"/>
      <c r="P3" s="10"/>
      <c r="Q3" s="10"/>
      <c r="R3" s="10"/>
    </row>
    <row r="4" spans="1:1024">
      <c r="A4" s="10"/>
      <c r="B4" s="10"/>
      <c r="C4" s="10"/>
      <c r="D4" s="10"/>
      <c r="E4" s="10"/>
      <c r="F4" s="10"/>
      <c r="G4" s="11"/>
      <c r="H4" s="12"/>
      <c r="I4" s="13"/>
      <c r="J4" s="13"/>
      <c r="K4" s="12"/>
      <c r="L4" s="12"/>
      <c r="M4" s="12"/>
      <c r="N4" s="10"/>
      <c r="O4" s="10"/>
      <c r="P4" s="10"/>
      <c r="Q4" s="10"/>
      <c r="R4" s="10"/>
    </row>
    <row r="5" spans="1:1024">
      <c r="A5" s="10"/>
      <c r="B5" s="10"/>
      <c r="C5" s="10"/>
      <c r="D5" s="10"/>
      <c r="E5" s="10"/>
      <c r="F5" s="10"/>
      <c r="G5" s="11"/>
      <c r="H5" s="12"/>
      <c r="I5" s="13"/>
      <c r="J5" s="13"/>
      <c r="K5" s="12"/>
      <c r="L5" s="12"/>
      <c r="M5" s="12"/>
      <c r="N5" s="10"/>
      <c r="O5" s="10"/>
      <c r="P5" s="10"/>
      <c r="Q5" s="10"/>
      <c r="R5" s="10"/>
    </row>
    <row r="6" spans="1:1024">
      <c r="A6" s="10"/>
      <c r="B6" s="10"/>
      <c r="C6" s="10"/>
      <c r="D6" s="10"/>
      <c r="E6" s="10"/>
      <c r="F6" s="10"/>
      <c r="G6" s="11"/>
      <c r="H6" s="12"/>
      <c r="I6" s="13"/>
      <c r="J6" s="13"/>
      <c r="K6" s="12"/>
      <c r="L6" s="12"/>
      <c r="M6" s="12"/>
      <c r="N6" s="10"/>
      <c r="O6" s="10"/>
      <c r="P6" s="10"/>
      <c r="Q6" s="10"/>
      <c r="R6" s="10"/>
    </row>
    <row r="7" spans="1:1024">
      <c r="A7" s="14" t="s">
        <v>0</v>
      </c>
      <c r="B7" s="15"/>
      <c r="C7" s="15"/>
      <c r="D7" s="15"/>
      <c r="E7" s="15"/>
      <c r="F7" s="15"/>
      <c r="G7" s="11"/>
      <c r="H7" s="12"/>
      <c r="I7" s="13"/>
      <c r="J7" s="13"/>
      <c r="K7" s="12"/>
      <c r="L7" s="12"/>
      <c r="M7" s="12"/>
      <c r="N7" s="10"/>
      <c r="O7" s="10"/>
      <c r="P7" s="10"/>
      <c r="Q7" s="10"/>
      <c r="R7" s="10"/>
    </row>
    <row r="8" spans="1:1024">
      <c r="A8" s="14" t="s">
        <v>1</v>
      </c>
      <c r="B8" s="15"/>
      <c r="C8" s="15"/>
      <c r="D8" s="15"/>
      <c r="E8" s="15"/>
      <c r="F8" s="15"/>
      <c r="G8" s="11"/>
      <c r="H8" s="12"/>
      <c r="I8" s="13"/>
      <c r="J8" s="13"/>
      <c r="K8" s="12"/>
      <c r="L8" s="12"/>
      <c r="M8" s="12"/>
      <c r="N8" s="10"/>
      <c r="O8" s="10"/>
      <c r="P8" s="10"/>
      <c r="Q8" s="10"/>
      <c r="R8" s="10"/>
    </row>
    <row r="9" spans="1:1024">
      <c r="A9" s="14" t="s">
        <v>2</v>
      </c>
      <c r="B9" s="15"/>
      <c r="C9" s="15"/>
      <c r="D9" s="15"/>
      <c r="E9" s="15"/>
      <c r="F9" s="15"/>
      <c r="G9" s="11"/>
      <c r="H9" s="12"/>
      <c r="I9" s="13"/>
      <c r="J9" s="13"/>
      <c r="K9" s="12"/>
      <c r="L9" s="12"/>
      <c r="M9" s="12"/>
      <c r="N9" s="10"/>
      <c r="O9" s="10"/>
      <c r="P9" s="10"/>
      <c r="Q9" s="10"/>
      <c r="R9" s="10"/>
    </row>
    <row r="10" spans="1:1024">
      <c r="A10" s="14" t="s">
        <v>3</v>
      </c>
      <c r="B10" s="15"/>
      <c r="C10" s="15"/>
      <c r="D10" s="15"/>
      <c r="E10" s="15"/>
      <c r="F10" s="15"/>
      <c r="G10" s="11"/>
      <c r="H10" s="12"/>
      <c r="I10" s="13"/>
      <c r="J10" s="13"/>
      <c r="K10" s="12"/>
      <c r="L10" s="12"/>
      <c r="M10" s="12"/>
      <c r="N10" s="10"/>
      <c r="O10" s="10"/>
      <c r="P10" s="10"/>
      <c r="Q10" s="10"/>
      <c r="R10" s="10"/>
    </row>
    <row r="11" spans="1:1024" s="16" customFormat="1" ht="9.9499999999999993" customHeight="1">
      <c r="A11" s="8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AMI11"/>
      <c r="AMJ11"/>
    </row>
    <row r="12" spans="1:1024" ht="9.9499999999999993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024">
      <c r="A13" s="7" t="s">
        <v>5</v>
      </c>
      <c r="B13" s="7"/>
      <c r="C13" s="7"/>
      <c r="D13" s="7"/>
      <c r="E13" s="7"/>
      <c r="F13" s="7"/>
      <c r="G13" s="6" t="s">
        <v>6</v>
      </c>
      <c r="H13" s="5" t="s">
        <v>7</v>
      </c>
      <c r="I13" s="4" t="s">
        <v>8</v>
      </c>
      <c r="J13" s="4"/>
      <c r="K13" s="5" t="s">
        <v>9</v>
      </c>
      <c r="L13" s="5"/>
      <c r="M13" s="5" t="s">
        <v>10</v>
      </c>
      <c r="N13" s="7" t="s">
        <v>11</v>
      </c>
      <c r="O13" s="7"/>
      <c r="P13" s="7" t="s">
        <v>12</v>
      </c>
      <c r="Q13" s="7" t="s">
        <v>13</v>
      </c>
      <c r="R13" s="7" t="s">
        <v>14</v>
      </c>
    </row>
    <row r="14" spans="1:1024">
      <c r="A14" s="7"/>
      <c r="B14" s="7"/>
      <c r="C14" s="7"/>
      <c r="D14" s="7"/>
      <c r="E14" s="7"/>
      <c r="F14" s="7"/>
      <c r="G14" s="6"/>
      <c r="H14" s="5"/>
      <c r="I14" s="20" t="s">
        <v>15</v>
      </c>
      <c r="J14" s="19" t="s">
        <v>16</v>
      </c>
      <c r="K14" s="19" t="s">
        <v>15</v>
      </c>
      <c r="L14" s="17" t="s">
        <v>16</v>
      </c>
      <c r="M14" s="5"/>
      <c r="N14" s="19" t="s">
        <v>17</v>
      </c>
      <c r="O14" s="19" t="s">
        <v>18</v>
      </c>
      <c r="P14" s="7"/>
      <c r="Q14" s="7"/>
      <c r="R14" s="7"/>
    </row>
    <row r="15" spans="1:1024">
      <c r="A15" s="3" t="s">
        <v>19</v>
      </c>
      <c r="B15" s="3"/>
      <c r="C15" s="3"/>
      <c r="D15" s="3"/>
      <c r="E15" s="3"/>
      <c r="F15" s="3"/>
      <c r="G15" s="21"/>
      <c r="H15" s="21"/>
      <c r="I15" s="22"/>
      <c r="J15" s="21"/>
      <c r="K15" s="22"/>
      <c r="L15" s="21"/>
      <c r="M15" s="21"/>
      <c r="N15" s="21"/>
      <c r="O15" s="21"/>
      <c r="P15" s="21"/>
      <c r="Q15" s="21"/>
      <c r="R15" s="23">
        <f>P17</f>
        <v>0</v>
      </c>
    </row>
    <row r="16" spans="1:1024">
      <c r="A16" s="2" t="s">
        <v>20</v>
      </c>
      <c r="B16" s="2"/>
      <c r="C16" s="2"/>
      <c r="D16" s="2"/>
      <c r="E16" s="2"/>
      <c r="F16" s="2"/>
      <c r="G16" s="24"/>
      <c r="H16" s="24"/>
      <c r="I16" s="25"/>
      <c r="J16" s="24"/>
      <c r="K16" s="25"/>
      <c r="L16" s="24"/>
      <c r="M16" s="26"/>
      <c r="N16" s="26"/>
      <c r="O16" s="26"/>
      <c r="P16" s="26"/>
      <c r="Q16" s="26"/>
      <c r="R16" s="18"/>
    </row>
    <row r="17" spans="1:27">
      <c r="A17" s="1" t="s">
        <v>21</v>
      </c>
      <c r="B17" s="1"/>
      <c r="C17" s="1"/>
      <c r="D17" s="1"/>
      <c r="E17" s="1"/>
      <c r="F17" s="1"/>
      <c r="G17" s="27">
        <v>13657.64</v>
      </c>
      <c r="H17" s="28" t="s">
        <v>22</v>
      </c>
      <c r="I17" s="29"/>
      <c r="J17" s="29"/>
      <c r="K17" s="30"/>
      <c r="L17" s="29"/>
      <c r="M17" s="29"/>
      <c r="N17" s="29"/>
      <c r="O17" s="31"/>
      <c r="P17" s="29"/>
      <c r="Q17" s="29">
        <f>P17</f>
        <v>0</v>
      </c>
      <c r="R17" s="18"/>
      <c r="T17" s="29">
        <f>0.65</f>
        <v>0.65</v>
      </c>
      <c r="V17" s="30">
        <f>0.05</f>
        <v>0.05</v>
      </c>
      <c r="X17">
        <v>1.0566</v>
      </c>
    </row>
    <row r="18" spans="1:27">
      <c r="A18" s="3" t="s">
        <v>23</v>
      </c>
      <c r="B18" s="3"/>
      <c r="C18" s="3"/>
      <c r="D18" s="3"/>
      <c r="E18" s="3"/>
      <c r="F18" s="3"/>
      <c r="G18" s="22"/>
      <c r="H18" s="21"/>
      <c r="I18" s="32"/>
      <c r="J18" s="33"/>
      <c r="K18" s="22"/>
      <c r="L18" s="33"/>
      <c r="M18" s="33"/>
      <c r="N18" s="33"/>
      <c r="O18" s="34"/>
      <c r="P18" s="33"/>
      <c r="Q18" s="22"/>
      <c r="R18" s="23">
        <f>SUM(P21:P29)</f>
        <v>0</v>
      </c>
    </row>
    <row r="19" spans="1:27">
      <c r="A19" s="2" t="s">
        <v>24</v>
      </c>
      <c r="B19" s="2"/>
      <c r="C19" s="2"/>
      <c r="D19" s="2"/>
      <c r="E19" s="2"/>
      <c r="F19" s="2"/>
      <c r="G19" s="24"/>
      <c r="H19" s="24"/>
      <c r="I19" s="29"/>
      <c r="J19" s="29"/>
      <c r="K19" s="30"/>
      <c r="L19" s="29"/>
      <c r="M19" s="29"/>
      <c r="N19" s="29"/>
      <c r="O19" s="31"/>
      <c r="P19" s="29"/>
      <c r="Q19" s="35"/>
      <c r="R19" s="18"/>
    </row>
    <row r="20" spans="1:27">
      <c r="A20" s="2" t="s">
        <v>25</v>
      </c>
      <c r="B20" s="2"/>
      <c r="C20" s="2"/>
      <c r="D20" s="2"/>
      <c r="E20" s="2"/>
      <c r="F20" s="2"/>
      <c r="G20" s="24"/>
      <c r="H20" s="24"/>
      <c r="I20" s="29"/>
      <c r="J20" s="29"/>
      <c r="K20" s="30"/>
      <c r="L20" s="29"/>
      <c r="M20" s="29"/>
      <c r="N20" s="29"/>
      <c r="O20" s="31"/>
      <c r="P20" s="29"/>
      <c r="Q20" s="35"/>
      <c r="R20" s="18"/>
    </row>
    <row r="21" spans="1:27">
      <c r="A21" s="1" t="s">
        <v>26</v>
      </c>
      <c r="B21" s="1"/>
      <c r="C21" s="1"/>
      <c r="D21" s="1"/>
      <c r="E21" s="1"/>
      <c r="F21" s="1"/>
      <c r="G21" s="36">
        <v>18</v>
      </c>
      <c r="H21" s="28" t="s">
        <v>22</v>
      </c>
      <c r="I21" s="29"/>
      <c r="J21" s="29"/>
      <c r="K21" s="30"/>
      <c r="L21" s="29"/>
      <c r="M21" s="29"/>
      <c r="N21" s="29"/>
      <c r="O21" s="31"/>
      <c r="P21" s="29"/>
      <c r="Q21" s="29">
        <f>SUM(Q17+P21)</f>
        <v>0</v>
      </c>
      <c r="R21" s="18"/>
      <c r="T21" s="37">
        <v>203.01</v>
      </c>
      <c r="V21" s="37">
        <v>778.39</v>
      </c>
      <c r="X21">
        <v>1.0566</v>
      </c>
    </row>
    <row r="22" spans="1:27">
      <c r="A22" s="2" t="s">
        <v>27</v>
      </c>
      <c r="B22" s="2"/>
      <c r="C22" s="2"/>
      <c r="D22" s="2"/>
      <c r="E22" s="2"/>
      <c r="F22" s="2"/>
      <c r="G22" s="24"/>
      <c r="H22" s="24"/>
      <c r="I22" s="29"/>
      <c r="J22" s="29"/>
      <c r="K22" s="30"/>
      <c r="L22" s="29"/>
      <c r="M22" s="29"/>
      <c r="N22" s="29"/>
      <c r="O22" s="31"/>
      <c r="P22" s="29"/>
      <c r="Q22" s="35"/>
      <c r="R22" s="18"/>
      <c r="T22" s="25"/>
      <c r="V22" s="25"/>
      <c r="X22">
        <v>1.0566</v>
      </c>
    </row>
    <row r="23" spans="1:27">
      <c r="A23" s="1" t="s">
        <v>28</v>
      </c>
      <c r="B23" s="1"/>
      <c r="C23" s="1"/>
      <c r="D23" s="1"/>
      <c r="E23" s="1"/>
      <c r="F23" s="1"/>
      <c r="G23" s="31">
        <v>1</v>
      </c>
      <c r="H23" s="28" t="s">
        <v>29</v>
      </c>
      <c r="I23" s="29"/>
      <c r="J23" s="29"/>
      <c r="K23" s="30"/>
      <c r="L23" s="29"/>
      <c r="M23" s="29"/>
      <c r="N23" s="29"/>
      <c r="O23" s="31"/>
      <c r="P23" s="29"/>
      <c r="Q23" s="29">
        <f>SUM(Q21+P23)</f>
        <v>0</v>
      </c>
      <c r="R23" s="18"/>
      <c r="T23" s="37">
        <v>355.79</v>
      </c>
      <c r="V23" s="37">
        <v>526.20000000000005</v>
      </c>
      <c r="X23">
        <v>1.0566</v>
      </c>
    </row>
    <row r="24" spans="1:27">
      <c r="A24" s="2" t="s">
        <v>30</v>
      </c>
      <c r="B24" s="2"/>
      <c r="C24" s="2"/>
      <c r="D24" s="2"/>
      <c r="E24" s="2"/>
      <c r="F24" s="2"/>
      <c r="G24" s="24"/>
      <c r="H24" s="24"/>
      <c r="I24" s="29"/>
      <c r="J24" s="29"/>
      <c r="K24" s="30"/>
      <c r="L24" s="29"/>
      <c r="M24" s="29"/>
      <c r="N24" s="29"/>
      <c r="O24" s="31"/>
      <c r="P24" s="29"/>
      <c r="Q24" s="35"/>
      <c r="R24" s="18"/>
    </row>
    <row r="25" spans="1:27">
      <c r="A25" s="1" t="s">
        <v>31</v>
      </c>
      <c r="B25" s="1"/>
      <c r="C25" s="1"/>
      <c r="D25" s="1"/>
      <c r="E25" s="1"/>
      <c r="F25" s="1"/>
      <c r="G25" s="31">
        <v>2.0699999999999998</v>
      </c>
      <c r="H25" s="28" t="s">
        <v>22</v>
      </c>
      <c r="I25" s="29"/>
      <c r="J25" s="29"/>
      <c r="K25" s="30"/>
      <c r="L25" s="29"/>
      <c r="M25" s="29"/>
      <c r="N25" s="29"/>
      <c r="O25" s="31"/>
      <c r="P25" s="29"/>
      <c r="Q25" s="29">
        <f>SUM(Q18+P25)</f>
        <v>0</v>
      </c>
      <c r="R25" s="18"/>
      <c r="T25" s="36">
        <v>33.840000000000003</v>
      </c>
      <c r="V25" s="37">
        <v>672.49</v>
      </c>
      <c r="X25">
        <v>1.0566</v>
      </c>
      <c r="AA25" s="38"/>
    </row>
    <row r="26" spans="1:27">
      <c r="A26" s="2" t="s">
        <v>32</v>
      </c>
      <c r="B26" s="2"/>
      <c r="C26" s="2"/>
      <c r="D26" s="2"/>
      <c r="E26" s="2"/>
      <c r="F26" s="2"/>
      <c r="G26" s="35"/>
      <c r="H26" s="26"/>
      <c r="I26" s="39"/>
      <c r="J26" s="40"/>
      <c r="K26" s="35"/>
      <c r="L26" s="41"/>
      <c r="M26" s="40"/>
      <c r="N26" s="40"/>
      <c r="O26" s="42"/>
      <c r="P26" s="40"/>
      <c r="Q26" s="35"/>
      <c r="R26" s="18"/>
    </row>
    <row r="27" spans="1:27">
      <c r="A27" s="1" t="s">
        <v>33</v>
      </c>
      <c r="B27" s="1"/>
      <c r="C27" s="1"/>
      <c r="D27" s="1"/>
      <c r="E27" s="1"/>
      <c r="F27" s="1"/>
      <c r="G27" s="40">
        <v>309.93</v>
      </c>
      <c r="H27" s="43" t="s">
        <v>22</v>
      </c>
      <c r="I27" s="42"/>
      <c r="J27" s="40"/>
      <c r="K27" s="42"/>
      <c r="L27" s="40"/>
      <c r="M27" s="40"/>
      <c r="N27" s="40"/>
      <c r="O27" s="42"/>
      <c r="P27" s="40"/>
      <c r="Q27" s="40">
        <f>SUM(Q18+P27)</f>
        <v>0</v>
      </c>
      <c r="R27" s="44"/>
      <c r="T27" s="45">
        <v>15.78</v>
      </c>
      <c r="V27" s="42">
        <v>0</v>
      </c>
      <c r="X27">
        <v>1.0566</v>
      </c>
    </row>
    <row r="28" spans="1:27">
      <c r="A28" s="2" t="s">
        <v>34</v>
      </c>
      <c r="B28" s="2"/>
      <c r="C28" s="2"/>
      <c r="D28" s="2"/>
      <c r="E28" s="2"/>
      <c r="F28" s="2"/>
      <c r="G28" s="24"/>
      <c r="H28" s="24"/>
      <c r="I28" s="42"/>
      <c r="J28" s="29"/>
      <c r="K28" s="42"/>
      <c r="L28" s="29"/>
      <c r="M28" s="29"/>
      <c r="N28" s="29"/>
      <c r="O28" s="31"/>
      <c r="P28" s="29"/>
      <c r="Q28" s="35"/>
      <c r="R28" s="18"/>
      <c r="T28" s="45"/>
      <c r="V28" s="42"/>
    </row>
    <row r="29" spans="1:27">
      <c r="A29" s="1" t="s">
        <v>35</v>
      </c>
      <c r="B29" s="1"/>
      <c r="C29" s="1"/>
      <c r="D29" s="1"/>
      <c r="E29" s="1"/>
      <c r="F29" s="1"/>
      <c r="G29" s="29">
        <v>3902.18</v>
      </c>
      <c r="H29" s="28" t="s">
        <v>22</v>
      </c>
      <c r="I29" s="42"/>
      <c r="J29" s="29"/>
      <c r="K29" s="42"/>
      <c r="L29" s="29"/>
      <c r="M29" s="29"/>
      <c r="N29" s="29"/>
      <c r="O29" s="31"/>
      <c r="P29" s="29"/>
      <c r="Q29" s="29">
        <f>SUM(Q27+P29)</f>
        <v>0</v>
      </c>
      <c r="R29" s="18"/>
      <c r="T29" s="29">
        <v>0.68</v>
      </c>
      <c r="V29" s="31">
        <v>0</v>
      </c>
      <c r="X29">
        <v>1.0566</v>
      </c>
    </row>
    <row r="30" spans="1:27">
      <c r="A30" s="3" t="s">
        <v>36</v>
      </c>
      <c r="B30" s="3"/>
      <c r="C30" s="3"/>
      <c r="D30" s="3"/>
      <c r="E30" s="3"/>
      <c r="F30" s="3"/>
      <c r="G30" s="22"/>
      <c r="H30" s="21"/>
      <c r="I30" s="46"/>
      <c r="J30" s="47"/>
      <c r="K30" s="46"/>
      <c r="L30" s="33"/>
      <c r="M30" s="33"/>
      <c r="N30" s="33"/>
      <c r="O30" s="34"/>
      <c r="P30" s="33"/>
      <c r="Q30" s="22"/>
      <c r="R30" s="23">
        <f>SUM(P32:P34)</f>
        <v>0</v>
      </c>
      <c r="T30" s="22"/>
      <c r="V30" s="22"/>
      <c r="X30">
        <v>1.0566</v>
      </c>
    </row>
    <row r="31" spans="1:27">
      <c r="A31" s="2" t="s">
        <v>37</v>
      </c>
      <c r="B31" s="2"/>
      <c r="C31" s="2"/>
      <c r="D31" s="2"/>
      <c r="E31" s="2"/>
      <c r="F31" s="2"/>
      <c r="G31" s="35"/>
      <c r="H31" s="26"/>
      <c r="I31" s="42"/>
      <c r="J31" s="40"/>
      <c r="K31" s="42"/>
      <c r="L31" s="40"/>
      <c r="M31" s="40"/>
      <c r="N31" s="40"/>
      <c r="O31" s="42"/>
      <c r="P31" s="40"/>
      <c r="Q31" s="35"/>
      <c r="R31" s="18"/>
      <c r="T31" s="35"/>
      <c r="V31" s="35"/>
      <c r="X31">
        <v>1.0566</v>
      </c>
    </row>
    <row r="32" spans="1:27">
      <c r="A32" s="1" t="s">
        <v>38</v>
      </c>
      <c r="B32" s="1"/>
      <c r="C32" s="1"/>
      <c r="D32" s="1"/>
      <c r="E32" s="1"/>
      <c r="F32" s="1"/>
      <c r="G32" s="29">
        <v>626.5</v>
      </c>
      <c r="H32" s="43" t="s">
        <v>39</v>
      </c>
      <c r="I32" s="42"/>
      <c r="J32" s="40"/>
      <c r="K32" s="42"/>
      <c r="L32" s="40"/>
      <c r="M32" s="40"/>
      <c r="N32" s="40"/>
      <c r="O32" s="42"/>
      <c r="P32" s="40"/>
      <c r="Q32" s="40">
        <f>SUM(Q27+P32)</f>
        <v>0</v>
      </c>
      <c r="R32" s="44"/>
      <c r="T32" s="45">
        <v>58.01</v>
      </c>
      <c r="V32" s="42">
        <v>0</v>
      </c>
      <c r="X32">
        <v>1.0566</v>
      </c>
    </row>
    <row r="33" spans="1:24">
      <c r="A33" s="2" t="s">
        <v>40</v>
      </c>
      <c r="B33" s="2"/>
      <c r="C33" s="2"/>
      <c r="D33" s="2"/>
      <c r="E33" s="2"/>
      <c r="F33" s="2"/>
      <c r="G33" s="35"/>
      <c r="H33" s="26"/>
      <c r="I33" s="42"/>
      <c r="J33" s="40"/>
      <c r="K33" s="42"/>
      <c r="L33" s="40"/>
      <c r="M33" s="40"/>
      <c r="N33" s="40"/>
      <c r="O33" s="42"/>
      <c r="P33" s="40"/>
      <c r="Q33" s="35"/>
      <c r="R33" s="18"/>
      <c r="T33" s="35"/>
      <c r="V33" s="35"/>
      <c r="X33">
        <v>1.0566</v>
      </c>
    </row>
    <row r="34" spans="1:24">
      <c r="A34" s="1" t="s">
        <v>41</v>
      </c>
      <c r="B34" s="1"/>
      <c r="C34" s="1"/>
      <c r="D34" s="1"/>
      <c r="E34" s="1"/>
      <c r="F34" s="1"/>
      <c r="G34" s="29">
        <v>623.07000000000005</v>
      </c>
      <c r="H34" s="43" t="s">
        <v>39</v>
      </c>
      <c r="I34" s="42"/>
      <c r="J34" s="40"/>
      <c r="K34" s="42"/>
      <c r="L34" s="40"/>
      <c r="M34" s="40"/>
      <c r="N34" s="40"/>
      <c r="O34" s="42"/>
      <c r="P34" s="40"/>
      <c r="Q34" s="40">
        <f>SUM(Q32+P34)</f>
        <v>0</v>
      </c>
      <c r="R34" s="44"/>
      <c r="T34" s="45">
        <v>14.87</v>
      </c>
      <c r="V34" s="42">
        <v>5.38</v>
      </c>
      <c r="X34">
        <v>1.0566</v>
      </c>
    </row>
    <row r="35" spans="1:24">
      <c r="A35" s="3" t="s">
        <v>42</v>
      </c>
      <c r="B35" s="3"/>
      <c r="C35" s="3"/>
      <c r="D35" s="3"/>
      <c r="E35" s="3"/>
      <c r="F35" s="3"/>
      <c r="G35" s="22"/>
      <c r="H35" s="21"/>
      <c r="I35" s="46"/>
      <c r="J35" s="47"/>
      <c r="K35" s="46"/>
      <c r="L35" s="33"/>
      <c r="M35" s="33"/>
      <c r="N35" s="33"/>
      <c r="O35" s="34"/>
      <c r="P35" s="33"/>
      <c r="Q35" s="22"/>
      <c r="R35" s="23">
        <f>SUM(P38:P57)</f>
        <v>0</v>
      </c>
      <c r="T35" s="22"/>
      <c r="V35" s="22"/>
      <c r="X35">
        <v>1.0566</v>
      </c>
    </row>
    <row r="36" spans="1:24">
      <c r="A36" s="2" t="s">
        <v>43</v>
      </c>
      <c r="B36" s="2"/>
      <c r="C36" s="2"/>
      <c r="D36" s="2"/>
      <c r="E36" s="2"/>
      <c r="F36" s="2"/>
      <c r="G36" s="35"/>
      <c r="H36" s="26"/>
      <c r="I36" s="42"/>
      <c r="J36" s="40"/>
      <c r="K36" s="42"/>
      <c r="L36" s="40"/>
      <c r="M36" s="40"/>
      <c r="N36" s="40"/>
      <c r="O36" s="42"/>
      <c r="P36" s="40"/>
      <c r="Q36" s="35"/>
      <c r="R36" s="18"/>
      <c r="T36" s="35"/>
      <c r="V36" s="35"/>
      <c r="X36">
        <v>1.0566</v>
      </c>
    </row>
    <row r="37" spans="1:24">
      <c r="A37" s="2" t="s">
        <v>44</v>
      </c>
      <c r="B37" s="2"/>
      <c r="C37" s="2"/>
      <c r="D37" s="2"/>
      <c r="E37" s="2"/>
      <c r="F37" s="2"/>
      <c r="G37" s="35"/>
      <c r="H37" s="26"/>
      <c r="I37" s="42"/>
      <c r="J37" s="40"/>
      <c r="K37" s="42"/>
      <c r="L37" s="40"/>
      <c r="M37" s="40"/>
      <c r="N37" s="40"/>
      <c r="O37" s="42"/>
      <c r="P37" s="40"/>
      <c r="Q37" s="35"/>
      <c r="R37" s="18"/>
      <c r="T37" s="35"/>
      <c r="V37" s="35"/>
      <c r="X37">
        <v>1.0566</v>
      </c>
    </row>
    <row r="38" spans="1:24">
      <c r="A38" s="1" t="s">
        <v>45</v>
      </c>
      <c r="B38" s="1"/>
      <c r="C38" s="1"/>
      <c r="D38" s="1"/>
      <c r="E38" s="1"/>
      <c r="F38" s="1"/>
      <c r="G38" s="40">
        <v>450</v>
      </c>
      <c r="H38" s="43" t="s">
        <v>46</v>
      </c>
      <c r="I38" s="42"/>
      <c r="J38" s="40"/>
      <c r="K38" s="42"/>
      <c r="L38" s="40"/>
      <c r="M38" s="40"/>
      <c r="N38" s="40"/>
      <c r="O38" s="42"/>
      <c r="P38" s="40"/>
      <c r="Q38" s="48">
        <f>SUM(Q35+P38)</f>
        <v>0</v>
      </c>
      <c r="R38" s="44"/>
      <c r="T38" s="45">
        <v>22.88</v>
      </c>
      <c r="V38" s="45">
        <v>16.489999999999998</v>
      </c>
      <c r="X38">
        <v>1.0566</v>
      </c>
    </row>
    <row r="39" spans="1:24">
      <c r="A39" s="2" t="s">
        <v>47</v>
      </c>
      <c r="B39" s="2"/>
      <c r="C39" s="2"/>
      <c r="D39" s="2"/>
      <c r="E39" s="2"/>
      <c r="F39" s="2"/>
      <c r="G39" s="35"/>
      <c r="H39" s="26"/>
      <c r="I39" s="42"/>
      <c r="J39" s="40"/>
      <c r="K39" s="42"/>
      <c r="L39" s="40"/>
      <c r="M39" s="40"/>
      <c r="N39" s="40"/>
      <c r="O39" s="42"/>
      <c r="P39" s="40"/>
      <c r="Q39" s="35"/>
      <c r="R39" s="18"/>
      <c r="T39" s="35"/>
      <c r="V39" s="35"/>
      <c r="X39">
        <v>1.0566</v>
      </c>
    </row>
    <row r="40" spans="1:24">
      <c r="A40" s="1" t="s">
        <v>48</v>
      </c>
      <c r="B40" s="1"/>
      <c r="C40" s="1"/>
      <c r="D40" s="1"/>
      <c r="E40" s="1"/>
      <c r="F40" s="1"/>
      <c r="G40" s="40">
        <v>6600</v>
      </c>
      <c r="H40" s="43" t="s">
        <v>49</v>
      </c>
      <c r="I40" s="42"/>
      <c r="J40" s="40"/>
      <c r="K40" s="42"/>
      <c r="L40" s="40"/>
      <c r="M40" s="40"/>
      <c r="N40" s="40"/>
      <c r="O40" s="42"/>
      <c r="P40" s="40"/>
      <c r="Q40" s="48">
        <f>SUM(Q38+P40)</f>
        <v>0</v>
      </c>
      <c r="R40" s="44"/>
      <c r="T40" s="45">
        <v>25.16</v>
      </c>
      <c r="V40" s="42">
        <v>4.05</v>
      </c>
      <c r="X40">
        <v>1.0566</v>
      </c>
    </row>
    <row r="41" spans="1:24">
      <c r="A41" s="1" t="s">
        <v>50</v>
      </c>
      <c r="B41" s="1"/>
      <c r="C41" s="1"/>
      <c r="D41" s="1"/>
      <c r="E41" s="1"/>
      <c r="F41" s="1"/>
      <c r="G41" s="40">
        <v>2150</v>
      </c>
      <c r="H41" s="43" t="s">
        <v>49</v>
      </c>
      <c r="I41" s="42"/>
      <c r="J41" s="40"/>
      <c r="K41" s="42"/>
      <c r="L41" s="40"/>
      <c r="M41" s="40"/>
      <c r="N41" s="40"/>
      <c r="O41" s="42"/>
      <c r="P41" s="40"/>
      <c r="Q41" s="48">
        <f>SUM(Q40+P41)</f>
        <v>0</v>
      </c>
      <c r="R41" s="44"/>
      <c r="T41" s="45">
        <v>11.94</v>
      </c>
      <c r="V41" s="45">
        <v>19.920000000000002</v>
      </c>
      <c r="X41">
        <v>1.0566</v>
      </c>
    </row>
    <row r="42" spans="1:24">
      <c r="A42" s="1" t="s">
        <v>51</v>
      </c>
      <c r="B42" s="1"/>
      <c r="C42" s="1"/>
      <c r="D42" s="1"/>
      <c r="E42" s="1"/>
      <c r="F42" s="1"/>
      <c r="G42" s="40">
        <v>2157</v>
      </c>
      <c r="H42" s="43" t="s">
        <v>49</v>
      </c>
      <c r="I42" s="42"/>
      <c r="J42" s="40"/>
      <c r="K42" s="42"/>
      <c r="L42" s="40"/>
      <c r="M42" s="40"/>
      <c r="N42" s="40"/>
      <c r="O42" s="42"/>
      <c r="P42" s="40"/>
      <c r="Q42" s="48">
        <f>SUM(Q41+P42)</f>
        <v>0</v>
      </c>
      <c r="R42" s="44"/>
      <c r="T42" s="45">
        <v>15.37</v>
      </c>
      <c r="V42" s="45">
        <v>26.32</v>
      </c>
      <c r="X42">
        <v>1.0566</v>
      </c>
    </row>
    <row r="43" spans="1:24">
      <c r="A43" s="1" t="s">
        <v>52</v>
      </c>
      <c r="B43" s="1"/>
      <c r="C43" s="1"/>
      <c r="D43" s="1"/>
      <c r="E43" s="1"/>
      <c r="F43" s="1"/>
      <c r="G43" s="40">
        <v>6150</v>
      </c>
      <c r="H43" s="43" t="s">
        <v>46</v>
      </c>
      <c r="I43" s="42"/>
      <c r="J43" s="40"/>
      <c r="K43" s="42"/>
      <c r="L43" s="40"/>
      <c r="M43" s="40"/>
      <c r="N43" s="40"/>
      <c r="O43" s="42"/>
      <c r="P43" s="40"/>
      <c r="Q43" s="48">
        <f>SUM(Q42+P43)</f>
        <v>0</v>
      </c>
      <c r="R43" s="44"/>
      <c r="T43" s="42">
        <v>9.15</v>
      </c>
      <c r="V43" s="42">
        <v>3.99</v>
      </c>
      <c r="X43">
        <v>1.0566</v>
      </c>
    </row>
    <row r="44" spans="1:24">
      <c r="A44" s="1" t="s">
        <v>53</v>
      </c>
      <c r="B44" s="1"/>
      <c r="C44" s="1"/>
      <c r="D44" s="1"/>
      <c r="E44" s="1"/>
      <c r="F44" s="1"/>
      <c r="G44" s="40">
        <v>1750</v>
      </c>
      <c r="H44" s="43" t="s">
        <v>46</v>
      </c>
      <c r="I44" s="42"/>
      <c r="J44" s="40"/>
      <c r="K44" s="42"/>
      <c r="L44" s="40"/>
      <c r="M44" s="40"/>
      <c r="N44" s="40"/>
      <c r="O44" s="42"/>
      <c r="P44" s="40"/>
      <c r="Q44" s="48">
        <f>SUM(Q43+P44)</f>
        <v>0</v>
      </c>
      <c r="R44" s="44"/>
      <c r="T44" s="42">
        <v>9.15</v>
      </c>
      <c r="V44" s="42">
        <v>2.38</v>
      </c>
      <c r="X44">
        <v>1.0566</v>
      </c>
    </row>
    <row r="45" spans="1:24">
      <c r="A45" s="1" t="s">
        <v>54</v>
      </c>
      <c r="B45" s="1"/>
      <c r="C45" s="1"/>
      <c r="D45" s="1"/>
      <c r="E45" s="1"/>
      <c r="F45" s="1"/>
      <c r="G45" s="40">
        <v>64</v>
      </c>
      <c r="H45" s="43" t="s">
        <v>55</v>
      </c>
      <c r="I45" s="42"/>
      <c r="J45" s="40"/>
      <c r="K45" s="42"/>
      <c r="L45" s="40"/>
      <c r="M45" s="40"/>
      <c r="N45" s="40"/>
      <c r="O45" s="42"/>
      <c r="P45" s="40"/>
      <c r="Q45" s="48">
        <f>SUM(Q44+P45)</f>
        <v>0</v>
      </c>
      <c r="R45" s="44"/>
      <c r="T45" s="42">
        <v>0</v>
      </c>
      <c r="V45" s="45">
        <v>29.78</v>
      </c>
      <c r="X45">
        <v>1.0566</v>
      </c>
    </row>
    <row r="46" spans="1:24">
      <c r="A46" s="2" t="s">
        <v>56</v>
      </c>
      <c r="B46" s="2"/>
      <c r="C46" s="2"/>
      <c r="D46" s="2"/>
      <c r="E46" s="2"/>
      <c r="F46" s="2"/>
      <c r="G46" s="35"/>
      <c r="H46" s="26"/>
      <c r="I46" s="42"/>
      <c r="J46" s="40"/>
      <c r="K46" s="42"/>
      <c r="L46" s="40"/>
      <c r="M46" s="40"/>
      <c r="N46" s="40"/>
      <c r="O46" s="42"/>
      <c r="P46" s="40"/>
      <c r="Q46" s="35"/>
      <c r="R46" s="18"/>
      <c r="T46" s="35"/>
      <c r="V46" s="35"/>
      <c r="X46">
        <v>1.0566</v>
      </c>
    </row>
    <row r="47" spans="1:24">
      <c r="A47" s="1" t="s">
        <v>57</v>
      </c>
      <c r="B47" s="1"/>
      <c r="C47" s="1"/>
      <c r="D47" s="1"/>
      <c r="E47" s="1"/>
      <c r="F47" s="1"/>
      <c r="G47" s="40">
        <v>450</v>
      </c>
      <c r="H47" s="43" t="s">
        <v>46</v>
      </c>
      <c r="I47" s="42"/>
      <c r="J47" s="40"/>
      <c r="K47" s="42"/>
      <c r="L47" s="40"/>
      <c r="M47" s="40"/>
      <c r="N47" s="40"/>
      <c r="O47" s="42"/>
      <c r="P47" s="40"/>
      <c r="Q47" s="48">
        <f>SUM(Q45+P47)</f>
        <v>0</v>
      </c>
      <c r="R47" s="44"/>
      <c r="T47" s="42">
        <v>10.220000000000001</v>
      </c>
      <c r="V47" s="42">
        <v>10.210000000000001</v>
      </c>
      <c r="X47">
        <v>1.0566</v>
      </c>
    </row>
    <row r="48" spans="1:24">
      <c r="A48" s="1" t="s">
        <v>58</v>
      </c>
      <c r="B48" s="1"/>
      <c r="C48" s="1"/>
      <c r="D48" s="1"/>
      <c r="E48" s="1"/>
      <c r="F48" s="1"/>
      <c r="G48" s="40">
        <v>100</v>
      </c>
      <c r="H48" s="43" t="s">
        <v>46</v>
      </c>
      <c r="I48" s="42"/>
      <c r="J48" s="40"/>
      <c r="K48" s="42"/>
      <c r="L48" s="40"/>
      <c r="M48" s="40"/>
      <c r="N48" s="40"/>
      <c r="O48" s="42"/>
      <c r="P48" s="40"/>
      <c r="Q48" s="48">
        <f>SUM(Q47+P48)</f>
        <v>0</v>
      </c>
      <c r="R48" s="44"/>
      <c r="T48" s="42">
        <v>10.220000000000001</v>
      </c>
      <c r="V48" s="42">
        <v>5.1100000000000003</v>
      </c>
      <c r="X48">
        <v>1.0566</v>
      </c>
    </row>
    <row r="49" spans="1:24">
      <c r="A49" s="1" t="s">
        <v>59</v>
      </c>
      <c r="B49" s="1"/>
      <c r="C49" s="1"/>
      <c r="D49" s="1"/>
      <c r="E49" s="1"/>
      <c r="F49" s="1"/>
      <c r="G49" s="40">
        <v>450</v>
      </c>
      <c r="H49" s="43" t="s">
        <v>46</v>
      </c>
      <c r="I49" s="42"/>
      <c r="J49" s="40"/>
      <c r="K49" s="42"/>
      <c r="L49" s="40"/>
      <c r="M49" s="40"/>
      <c r="N49" s="40"/>
      <c r="O49" s="42"/>
      <c r="P49" s="40"/>
      <c r="Q49" s="48">
        <f>SUM(Q48+P49)</f>
        <v>0</v>
      </c>
      <c r="R49" s="44"/>
      <c r="T49" s="45">
        <v>13.71</v>
      </c>
      <c r="V49" s="42">
        <v>10.02</v>
      </c>
      <c r="X49">
        <v>1.0566</v>
      </c>
    </row>
    <row r="50" spans="1:24">
      <c r="A50" s="1" t="s">
        <v>60</v>
      </c>
      <c r="B50" s="1"/>
      <c r="C50" s="1"/>
      <c r="D50" s="1"/>
      <c r="E50" s="1"/>
      <c r="F50" s="1"/>
      <c r="G50" s="40">
        <v>50</v>
      </c>
      <c r="H50" s="43" t="s">
        <v>46</v>
      </c>
      <c r="I50" s="42"/>
      <c r="J50" s="40"/>
      <c r="K50" s="42"/>
      <c r="L50" s="40"/>
      <c r="M50" s="40"/>
      <c r="N50" s="40"/>
      <c r="O50" s="42"/>
      <c r="P50" s="40"/>
      <c r="Q50" s="48">
        <f>SUM(Q49+P50)</f>
        <v>0</v>
      </c>
      <c r="R50" s="44"/>
      <c r="T50" s="45">
        <v>13.71</v>
      </c>
      <c r="V50" s="42">
        <v>3.73</v>
      </c>
      <c r="X50">
        <v>1.0566</v>
      </c>
    </row>
    <row r="51" spans="1:24">
      <c r="A51" s="1" t="s">
        <v>61</v>
      </c>
      <c r="B51" s="1"/>
      <c r="C51" s="1"/>
      <c r="D51" s="1"/>
      <c r="E51" s="1"/>
      <c r="F51" s="1"/>
      <c r="G51" s="40">
        <v>50</v>
      </c>
      <c r="H51" s="43" t="s">
        <v>46</v>
      </c>
      <c r="I51" s="42"/>
      <c r="J51" s="40"/>
      <c r="K51" s="42"/>
      <c r="L51" s="40"/>
      <c r="M51" s="40"/>
      <c r="N51" s="40"/>
      <c r="O51" s="42"/>
      <c r="P51" s="40"/>
      <c r="Q51" s="48">
        <f>SUM(Q50+P51)</f>
        <v>0</v>
      </c>
      <c r="R51" s="44"/>
      <c r="T51" s="45">
        <v>13.71</v>
      </c>
      <c r="V51" s="42">
        <v>3.47</v>
      </c>
      <c r="X51">
        <v>1.0566</v>
      </c>
    </row>
    <row r="52" spans="1:24">
      <c r="A52" s="2" t="s">
        <v>62</v>
      </c>
      <c r="B52" s="2"/>
      <c r="C52" s="2"/>
      <c r="D52" s="2"/>
      <c r="E52" s="2"/>
      <c r="F52" s="2"/>
      <c r="G52" s="35"/>
      <c r="H52" s="26"/>
      <c r="I52" s="42"/>
      <c r="J52" s="40"/>
      <c r="K52" s="42"/>
      <c r="L52" s="40"/>
      <c r="M52" s="40"/>
      <c r="N52" s="40"/>
      <c r="O52" s="42"/>
      <c r="P52" s="40"/>
      <c r="Q52" s="35"/>
      <c r="R52" s="18"/>
      <c r="T52" s="35"/>
      <c r="V52" s="35"/>
      <c r="X52">
        <v>1.0566</v>
      </c>
    </row>
    <row r="53" spans="1:24">
      <c r="A53" s="1" t="s">
        <v>63</v>
      </c>
      <c r="B53" s="1"/>
      <c r="C53" s="1"/>
      <c r="D53" s="1"/>
      <c r="E53" s="1"/>
      <c r="F53" s="1"/>
      <c r="G53" s="40">
        <v>176</v>
      </c>
      <c r="H53" s="43" t="s">
        <v>46</v>
      </c>
      <c r="I53" s="42"/>
      <c r="J53" s="40"/>
      <c r="K53" s="42"/>
      <c r="L53" s="40"/>
      <c r="M53" s="40"/>
      <c r="N53" s="40"/>
      <c r="O53" s="42"/>
      <c r="P53" s="40"/>
      <c r="Q53" s="48">
        <f>SUM(Q51+P53)</f>
        <v>0</v>
      </c>
      <c r="R53" s="44"/>
      <c r="T53" s="45">
        <v>34.15</v>
      </c>
      <c r="V53" s="45">
        <v>37.31</v>
      </c>
      <c r="X53">
        <v>1.0566</v>
      </c>
    </row>
    <row r="54" spans="1:24">
      <c r="A54" s="1" t="s">
        <v>64</v>
      </c>
      <c r="B54" s="1"/>
      <c r="C54" s="1"/>
      <c r="D54" s="1"/>
      <c r="E54" s="1"/>
      <c r="F54" s="1"/>
      <c r="G54" s="40">
        <v>176</v>
      </c>
      <c r="H54" s="43" t="s">
        <v>46</v>
      </c>
      <c r="I54" s="42"/>
      <c r="J54" s="40"/>
      <c r="K54" s="42"/>
      <c r="L54" s="40"/>
      <c r="M54" s="40"/>
      <c r="N54" s="40"/>
      <c r="O54" s="42"/>
      <c r="P54" s="40"/>
      <c r="Q54" s="48">
        <f>SUM(Q53+P54)</f>
        <v>0</v>
      </c>
      <c r="R54" s="44"/>
      <c r="T54" s="45">
        <v>22.88</v>
      </c>
      <c r="V54" s="45">
        <v>53.59</v>
      </c>
      <c r="X54">
        <v>1.0566</v>
      </c>
    </row>
    <row r="55" spans="1:24">
      <c r="A55" s="2" t="s">
        <v>65</v>
      </c>
      <c r="B55" s="2"/>
      <c r="C55" s="2"/>
      <c r="D55" s="2"/>
      <c r="E55" s="2"/>
      <c r="F55" s="2"/>
      <c r="G55" s="35"/>
      <c r="H55" s="26"/>
      <c r="I55" s="42"/>
      <c r="J55" s="40"/>
      <c r="K55" s="42"/>
      <c r="L55" s="40"/>
      <c r="M55" s="40"/>
      <c r="N55" s="40"/>
      <c r="O55" s="42"/>
      <c r="P55" s="40"/>
      <c r="Q55" s="35"/>
      <c r="R55" s="18"/>
      <c r="T55" s="35"/>
      <c r="V55" s="35"/>
      <c r="X55">
        <v>1.0566</v>
      </c>
    </row>
    <row r="56" spans="1:24">
      <c r="A56" s="1" t="s">
        <v>66</v>
      </c>
      <c r="B56" s="1"/>
      <c r="C56" s="1"/>
      <c r="D56" s="1"/>
      <c r="E56" s="1"/>
      <c r="F56" s="1"/>
      <c r="G56" s="40">
        <v>516</v>
      </c>
      <c r="H56" s="43" t="s">
        <v>49</v>
      </c>
      <c r="I56" s="42"/>
      <c r="J56" s="40"/>
      <c r="K56" s="42"/>
      <c r="L56" s="40"/>
      <c r="M56" s="40"/>
      <c r="N56" s="40"/>
      <c r="O56" s="42"/>
      <c r="P56" s="40"/>
      <c r="Q56" s="48">
        <f>SUM(Q54+P56)</f>
        <v>0</v>
      </c>
      <c r="R56" s="44"/>
      <c r="T56" s="45">
        <v>11.94</v>
      </c>
      <c r="V56" s="42">
        <v>3.29</v>
      </c>
      <c r="X56">
        <v>1.0566</v>
      </c>
    </row>
    <row r="57" spans="1:24">
      <c r="A57" s="1" t="s">
        <v>67</v>
      </c>
      <c r="B57" s="1"/>
      <c r="C57" s="1"/>
      <c r="D57" s="1"/>
      <c r="E57" s="1"/>
      <c r="F57" s="1"/>
      <c r="G57" s="40">
        <v>688</v>
      </c>
      <c r="H57" s="43" t="s">
        <v>46</v>
      </c>
      <c r="I57" s="42"/>
      <c r="J57" s="40"/>
      <c r="K57" s="42"/>
      <c r="L57" s="40"/>
      <c r="M57" s="40"/>
      <c r="N57" s="40"/>
      <c r="O57" s="42"/>
      <c r="P57" s="40"/>
      <c r="Q57" s="48">
        <f>SUM(Q56+P57)</f>
        <v>0</v>
      </c>
      <c r="R57" s="44"/>
      <c r="T57" s="45">
        <v>11.44</v>
      </c>
      <c r="V57" s="42">
        <v>1.05</v>
      </c>
      <c r="X57">
        <v>1.0566</v>
      </c>
    </row>
    <row r="58" spans="1:24">
      <c r="A58" s="3" t="s">
        <v>68</v>
      </c>
      <c r="B58" s="3"/>
      <c r="C58" s="3"/>
      <c r="D58" s="3"/>
      <c r="E58" s="3"/>
      <c r="F58" s="3"/>
      <c r="G58" s="49"/>
      <c r="H58" s="49"/>
      <c r="I58" s="47"/>
      <c r="J58" s="47"/>
      <c r="K58" s="50"/>
      <c r="L58" s="33"/>
      <c r="M58" s="33"/>
      <c r="N58" s="33"/>
      <c r="O58" s="34"/>
      <c r="P58" s="33"/>
      <c r="Q58" s="22"/>
      <c r="R58" s="23">
        <f>SUM(P60:P63)</f>
        <v>0</v>
      </c>
      <c r="T58" s="45"/>
      <c r="V58" s="42"/>
    </row>
    <row r="59" spans="1:24">
      <c r="A59" s="2" t="s">
        <v>69</v>
      </c>
      <c r="B59" s="2"/>
      <c r="C59" s="2"/>
      <c r="D59" s="2"/>
      <c r="E59" s="2"/>
      <c r="F59" s="2"/>
      <c r="G59" s="24"/>
      <c r="H59" s="24"/>
      <c r="I59" s="29"/>
      <c r="J59" s="29"/>
      <c r="K59" s="30"/>
      <c r="L59" s="29"/>
      <c r="M59" s="29"/>
      <c r="N59" s="29"/>
      <c r="O59" s="31"/>
      <c r="P59" s="29"/>
      <c r="Q59" s="35"/>
      <c r="R59" s="18"/>
      <c r="T59" s="45"/>
      <c r="V59" s="42"/>
    </row>
    <row r="60" spans="1:24">
      <c r="A60" s="1" t="s">
        <v>70</v>
      </c>
      <c r="B60" s="1"/>
      <c r="C60" s="1"/>
      <c r="D60" s="1"/>
      <c r="E60" s="1"/>
      <c r="F60" s="1"/>
      <c r="G60" s="31">
        <v>20</v>
      </c>
      <c r="H60" s="28" t="s">
        <v>39</v>
      </c>
      <c r="I60" s="29"/>
      <c r="J60" s="29"/>
      <c r="K60" s="30"/>
      <c r="L60" s="29"/>
      <c r="M60" s="29"/>
      <c r="N60" s="29"/>
      <c r="O60" s="31"/>
      <c r="P60" s="29"/>
      <c r="Q60" s="27">
        <f>SUM(Q57+P60)</f>
        <v>0</v>
      </c>
      <c r="R60" s="18"/>
      <c r="T60" s="36">
        <v>59.51</v>
      </c>
      <c r="V60" s="31">
        <v>0</v>
      </c>
      <c r="X60">
        <v>1.0566</v>
      </c>
    </row>
    <row r="61" spans="1:24">
      <c r="A61" s="1" t="s">
        <v>71</v>
      </c>
      <c r="B61" s="1"/>
      <c r="C61" s="1"/>
      <c r="D61" s="1"/>
      <c r="E61" s="1"/>
      <c r="F61" s="1"/>
      <c r="G61" s="31">
        <v>12</v>
      </c>
      <c r="H61" s="28" t="s">
        <v>39</v>
      </c>
      <c r="I61" s="29"/>
      <c r="J61" s="29"/>
      <c r="K61" s="30"/>
      <c r="L61" s="29"/>
      <c r="M61" s="29"/>
      <c r="N61" s="29"/>
      <c r="O61" s="31"/>
      <c r="P61" s="29"/>
      <c r="Q61" s="27">
        <f>SUM(Q60+P61)</f>
        <v>0</v>
      </c>
      <c r="R61" s="18"/>
      <c r="T61" s="36">
        <v>19.5</v>
      </c>
      <c r="V61" s="36">
        <v>29.6</v>
      </c>
      <c r="X61">
        <v>1.0566</v>
      </c>
    </row>
    <row r="62" spans="1:24">
      <c r="A62" s="1" t="s">
        <v>72</v>
      </c>
      <c r="B62" s="1"/>
      <c r="C62" s="1"/>
      <c r="D62" s="1"/>
      <c r="E62" s="1"/>
      <c r="F62" s="1"/>
      <c r="G62" s="51">
        <v>3902.18</v>
      </c>
      <c r="H62" s="28" t="s">
        <v>22</v>
      </c>
      <c r="I62" s="29"/>
      <c r="J62" s="29"/>
      <c r="K62" s="30"/>
      <c r="L62" s="29"/>
      <c r="M62" s="29"/>
      <c r="N62" s="29"/>
      <c r="O62" s="31"/>
      <c r="P62" s="29"/>
      <c r="Q62" s="27">
        <f>SUM(Q61+P62)</f>
        <v>0</v>
      </c>
      <c r="R62" s="18"/>
      <c r="T62" s="31">
        <v>0.68</v>
      </c>
      <c r="V62" s="31">
        <v>0.33</v>
      </c>
      <c r="X62">
        <v>1.0566</v>
      </c>
    </row>
    <row r="63" spans="1:24">
      <c r="A63" s="1" t="s">
        <v>73</v>
      </c>
      <c r="B63" s="1"/>
      <c r="C63" s="1"/>
      <c r="D63" s="1"/>
      <c r="E63" s="1"/>
      <c r="F63" s="1"/>
      <c r="G63" s="36">
        <v>18</v>
      </c>
      <c r="H63" s="28" t="s">
        <v>22</v>
      </c>
      <c r="I63" s="29"/>
      <c r="J63" s="29"/>
      <c r="K63" s="30"/>
      <c r="L63" s="29"/>
      <c r="M63" s="29"/>
      <c r="N63" s="29"/>
      <c r="O63" s="31"/>
      <c r="P63" s="29"/>
      <c r="Q63" s="27">
        <f>SUM(Q62+P63)</f>
        <v>0</v>
      </c>
      <c r="R63" s="18"/>
      <c r="T63" s="36">
        <v>31.79</v>
      </c>
      <c r="V63" s="31">
        <v>0</v>
      </c>
      <c r="X63">
        <v>1.0566</v>
      </c>
    </row>
    <row r="64" spans="1:24">
      <c r="A64" s="3" t="s">
        <v>74</v>
      </c>
      <c r="B64" s="3"/>
      <c r="C64" s="3"/>
      <c r="D64" s="3"/>
      <c r="E64" s="3"/>
      <c r="F64" s="3"/>
      <c r="G64" s="22"/>
      <c r="H64" s="21"/>
      <c r="I64" s="46"/>
      <c r="J64" s="47"/>
      <c r="K64" s="46"/>
      <c r="L64" s="33"/>
      <c r="M64" s="33"/>
      <c r="N64" s="33"/>
      <c r="O64" s="34"/>
      <c r="P64" s="33"/>
      <c r="Q64" s="22"/>
      <c r="R64" s="23">
        <f>SUM(P67:P77)</f>
        <v>0</v>
      </c>
      <c r="T64" s="22"/>
      <c r="V64" s="22"/>
      <c r="X64">
        <v>1.0566</v>
      </c>
    </row>
    <row r="65" spans="1:24">
      <c r="A65" s="2" t="s">
        <v>75</v>
      </c>
      <c r="B65" s="2"/>
      <c r="C65" s="2"/>
      <c r="D65" s="2"/>
      <c r="E65" s="2"/>
      <c r="F65" s="2"/>
      <c r="G65" s="35"/>
      <c r="H65" s="26"/>
      <c r="I65" s="42"/>
      <c r="J65" s="40"/>
      <c r="K65" s="42"/>
      <c r="L65" s="40"/>
      <c r="M65" s="40"/>
      <c r="N65" s="40"/>
      <c r="O65" s="42"/>
      <c r="P65" s="40"/>
      <c r="Q65" s="35"/>
      <c r="R65" s="18"/>
      <c r="T65" s="35"/>
      <c r="V65" s="35"/>
      <c r="X65">
        <v>1.0566</v>
      </c>
    </row>
    <row r="66" spans="1:24">
      <c r="A66" s="2" t="s">
        <v>76</v>
      </c>
      <c r="B66" s="2"/>
      <c r="C66" s="2"/>
      <c r="D66" s="2"/>
      <c r="E66" s="2"/>
      <c r="F66" s="2"/>
      <c r="G66" s="35"/>
      <c r="H66" s="26"/>
      <c r="I66" s="42"/>
      <c r="J66" s="40"/>
      <c r="K66" s="42"/>
      <c r="L66" s="40"/>
      <c r="M66" s="40"/>
      <c r="N66" s="40"/>
      <c r="O66" s="42"/>
      <c r="P66" s="40"/>
      <c r="Q66" s="35"/>
      <c r="R66" s="18"/>
      <c r="T66" s="35"/>
      <c r="V66" s="35"/>
      <c r="X66">
        <v>1.0566</v>
      </c>
    </row>
    <row r="67" spans="1:24">
      <c r="A67" s="1" t="s">
        <v>77</v>
      </c>
      <c r="B67" s="1"/>
      <c r="C67" s="1"/>
      <c r="D67" s="1"/>
      <c r="E67" s="1"/>
      <c r="F67" s="1"/>
      <c r="G67" s="29">
        <v>133.63</v>
      </c>
      <c r="H67" s="43" t="s">
        <v>49</v>
      </c>
      <c r="I67" s="42"/>
      <c r="J67" s="40"/>
      <c r="K67" s="42"/>
      <c r="L67" s="40"/>
      <c r="M67" s="40"/>
      <c r="N67" s="40"/>
      <c r="O67" s="42"/>
      <c r="P67" s="40"/>
      <c r="Q67" s="48">
        <f>SUM(Q34+P67)</f>
        <v>0</v>
      </c>
      <c r="R67" s="44"/>
      <c r="T67" s="42">
        <v>10.61</v>
      </c>
      <c r="V67" s="42">
        <v>0.57999999999999996</v>
      </c>
      <c r="X67">
        <v>1.0566</v>
      </c>
    </row>
    <row r="68" spans="1:24">
      <c r="A68" s="2" t="s">
        <v>78</v>
      </c>
      <c r="B68" s="2"/>
      <c r="C68" s="2"/>
      <c r="D68" s="2"/>
      <c r="E68" s="2"/>
      <c r="F68" s="2"/>
      <c r="G68" s="35"/>
      <c r="H68" s="26"/>
      <c r="I68" s="42"/>
      <c r="J68" s="40"/>
      <c r="K68" s="42"/>
      <c r="L68" s="40"/>
      <c r="M68" s="40"/>
      <c r="N68" s="40"/>
      <c r="O68" s="42"/>
      <c r="P68" s="40"/>
      <c r="Q68" s="35"/>
      <c r="R68" s="18"/>
      <c r="T68" s="35"/>
      <c r="V68" s="35"/>
      <c r="X68">
        <v>1.0566</v>
      </c>
    </row>
    <row r="69" spans="1:24">
      <c r="A69" s="1" t="s">
        <v>79</v>
      </c>
      <c r="B69" s="1"/>
      <c r="C69" s="1"/>
      <c r="D69" s="1"/>
      <c r="E69" s="1"/>
      <c r="F69" s="1"/>
      <c r="G69" s="29">
        <v>37.94</v>
      </c>
      <c r="H69" s="43" t="s">
        <v>22</v>
      </c>
      <c r="I69" s="42"/>
      <c r="J69" s="40"/>
      <c r="K69" s="42"/>
      <c r="L69" s="40"/>
      <c r="M69" s="40"/>
      <c r="N69" s="40"/>
      <c r="O69" s="42"/>
      <c r="P69" s="40"/>
      <c r="Q69" s="48">
        <f>SUM(Q67+P69)</f>
        <v>0</v>
      </c>
      <c r="R69" s="44"/>
      <c r="T69" s="45">
        <v>56.38</v>
      </c>
      <c r="V69" s="45">
        <v>75.73</v>
      </c>
      <c r="X69">
        <v>1.0566</v>
      </c>
    </row>
    <row r="70" spans="1:24">
      <c r="A70" s="2" t="s">
        <v>80</v>
      </c>
      <c r="B70" s="2"/>
      <c r="C70" s="2"/>
      <c r="D70" s="2"/>
      <c r="E70" s="2"/>
      <c r="F70" s="2"/>
      <c r="G70" s="35"/>
      <c r="H70" s="26"/>
      <c r="I70" s="42"/>
      <c r="J70" s="40"/>
      <c r="K70" s="42"/>
      <c r="L70" s="40"/>
      <c r="M70" s="40"/>
      <c r="N70" s="40"/>
      <c r="O70" s="42"/>
      <c r="P70" s="40"/>
      <c r="Q70" s="35"/>
      <c r="R70" s="18"/>
      <c r="T70" s="35"/>
      <c r="V70" s="35"/>
      <c r="X70">
        <v>1.0566</v>
      </c>
    </row>
    <row r="71" spans="1:24">
      <c r="A71" s="2" t="s">
        <v>81</v>
      </c>
      <c r="B71" s="2"/>
      <c r="C71" s="2"/>
      <c r="D71" s="2"/>
      <c r="E71" s="2"/>
      <c r="F71" s="2"/>
      <c r="G71" s="35"/>
      <c r="H71" s="26"/>
      <c r="I71" s="42"/>
      <c r="J71" s="40"/>
      <c r="K71" s="42"/>
      <c r="L71" s="40"/>
      <c r="M71" s="40"/>
      <c r="N71" s="40"/>
      <c r="O71" s="42"/>
      <c r="P71" s="40"/>
      <c r="Q71" s="35"/>
      <c r="R71" s="18"/>
      <c r="T71" s="35"/>
      <c r="V71" s="35"/>
      <c r="X71">
        <v>1.0566</v>
      </c>
    </row>
    <row r="72" spans="1:24">
      <c r="A72" s="1" t="s">
        <v>82</v>
      </c>
      <c r="B72" s="1"/>
      <c r="C72" s="1"/>
      <c r="D72" s="1"/>
      <c r="E72" s="1"/>
      <c r="F72" s="1"/>
      <c r="G72" s="29">
        <v>412.52</v>
      </c>
      <c r="H72" s="43" t="s">
        <v>22</v>
      </c>
      <c r="I72" s="42"/>
      <c r="J72" s="40"/>
      <c r="K72" s="42"/>
      <c r="L72" s="40"/>
      <c r="M72" s="40"/>
      <c r="N72" s="40"/>
      <c r="O72" s="42"/>
      <c r="P72" s="40"/>
      <c r="Q72" s="48">
        <f>SUM(Q69+P72)</f>
        <v>0</v>
      </c>
      <c r="R72" s="44"/>
      <c r="T72" s="45">
        <v>11.64</v>
      </c>
      <c r="V72" s="42">
        <v>0</v>
      </c>
      <c r="X72">
        <v>1.0566</v>
      </c>
    </row>
    <row r="73" spans="1:24">
      <c r="A73" s="1" t="s">
        <v>83</v>
      </c>
      <c r="B73" s="1"/>
      <c r="C73" s="1"/>
      <c r="D73" s="1"/>
      <c r="E73" s="1"/>
      <c r="F73" s="1"/>
      <c r="G73" s="29">
        <v>412.52</v>
      </c>
      <c r="H73" s="43" t="s">
        <v>22</v>
      </c>
      <c r="I73" s="42"/>
      <c r="J73" s="40"/>
      <c r="K73" s="42"/>
      <c r="L73" s="40"/>
      <c r="M73" s="40"/>
      <c r="N73" s="40"/>
      <c r="O73" s="42"/>
      <c r="P73" s="40"/>
      <c r="Q73" s="48">
        <f>SUM(Q72+P73)</f>
        <v>0</v>
      </c>
      <c r="R73" s="44"/>
      <c r="T73" s="45">
        <v>20.04</v>
      </c>
      <c r="V73" s="45">
        <v>43.59</v>
      </c>
      <c r="X73">
        <v>1.0566</v>
      </c>
    </row>
    <row r="74" spans="1:24">
      <c r="A74" s="2" t="s">
        <v>84</v>
      </c>
      <c r="B74" s="2"/>
      <c r="C74" s="2"/>
      <c r="D74" s="2"/>
      <c r="E74" s="2"/>
      <c r="F74" s="2"/>
      <c r="G74" s="35"/>
      <c r="H74" s="26"/>
      <c r="I74" s="42"/>
      <c r="J74" s="40"/>
      <c r="K74" s="42"/>
      <c r="L74" s="40"/>
      <c r="M74" s="40"/>
      <c r="N74" s="40"/>
      <c r="O74" s="42"/>
      <c r="P74" s="40"/>
      <c r="Q74" s="35"/>
      <c r="R74" s="18"/>
      <c r="T74" s="35"/>
      <c r="V74" s="35"/>
      <c r="X74">
        <v>1.0566</v>
      </c>
    </row>
    <row r="75" spans="1:24">
      <c r="A75" s="1" t="s">
        <v>85</v>
      </c>
      <c r="B75" s="1"/>
      <c r="C75" s="1"/>
      <c r="D75" s="1"/>
      <c r="E75" s="1"/>
      <c r="F75" s="1"/>
      <c r="G75" s="29">
        <v>9.0299999999999994</v>
      </c>
      <c r="H75" s="43" t="s">
        <v>22</v>
      </c>
      <c r="I75" s="42"/>
      <c r="J75" s="40"/>
      <c r="K75" s="42"/>
      <c r="L75" s="40"/>
      <c r="M75" s="40"/>
      <c r="N75" s="40"/>
      <c r="O75" s="42"/>
      <c r="P75" s="40"/>
      <c r="Q75" s="48">
        <f>SUM(Q73+P75)</f>
        <v>0</v>
      </c>
      <c r="R75" s="44"/>
      <c r="T75" s="42">
        <v>2.97</v>
      </c>
      <c r="V75" s="42">
        <v>4.2</v>
      </c>
      <c r="X75">
        <v>1.0566</v>
      </c>
    </row>
    <row r="76" spans="1:24">
      <c r="A76" s="2" t="s">
        <v>86</v>
      </c>
      <c r="B76" s="2"/>
      <c r="C76" s="2"/>
      <c r="D76" s="2"/>
      <c r="E76" s="2"/>
      <c r="F76" s="2"/>
      <c r="G76" s="35"/>
      <c r="H76" s="26"/>
      <c r="I76" s="42"/>
      <c r="J76" s="40"/>
      <c r="K76" s="42"/>
      <c r="L76" s="40"/>
      <c r="M76" s="40"/>
      <c r="N76" s="40"/>
      <c r="O76" s="42"/>
      <c r="P76" s="40"/>
      <c r="Q76" s="35"/>
      <c r="R76" s="18"/>
      <c r="T76" s="35"/>
      <c r="V76" s="35"/>
      <c r="X76">
        <v>1.0566</v>
      </c>
    </row>
    <row r="77" spans="1:24">
      <c r="A77" s="1" t="s">
        <v>87</v>
      </c>
      <c r="B77" s="1"/>
      <c r="C77" s="1"/>
      <c r="D77" s="1"/>
      <c r="E77" s="1"/>
      <c r="F77" s="1"/>
      <c r="G77" s="40">
        <v>235.8</v>
      </c>
      <c r="H77" s="43" t="s">
        <v>22</v>
      </c>
      <c r="I77" s="42"/>
      <c r="J77" s="40"/>
      <c r="K77" s="42"/>
      <c r="L77" s="40"/>
      <c r="M77" s="40"/>
      <c r="N77" s="40"/>
      <c r="O77" s="42"/>
      <c r="P77" s="40"/>
      <c r="Q77" s="48">
        <f>SUM(Q75+P77)</f>
        <v>0</v>
      </c>
      <c r="R77" s="44"/>
      <c r="T77" s="45">
        <v>19.350000000000001</v>
      </c>
      <c r="V77" s="45">
        <v>22.6</v>
      </c>
      <c r="X77">
        <v>1.0566</v>
      </c>
    </row>
    <row r="78" spans="1:24">
      <c r="A78" s="3" t="s">
        <v>88</v>
      </c>
      <c r="B78" s="3"/>
      <c r="C78" s="3"/>
      <c r="D78" s="3"/>
      <c r="E78" s="3"/>
      <c r="F78" s="3"/>
      <c r="G78" s="49"/>
      <c r="H78" s="49"/>
      <c r="I78" s="47"/>
      <c r="J78" s="47"/>
      <c r="K78" s="50"/>
      <c r="L78" s="33"/>
      <c r="M78" s="33"/>
      <c r="N78" s="33"/>
      <c r="O78" s="34"/>
      <c r="P78" s="33"/>
      <c r="Q78" s="22"/>
      <c r="R78" s="23">
        <f>SUM(P81:P82)</f>
        <v>0</v>
      </c>
      <c r="T78" s="45"/>
      <c r="V78" s="45"/>
    </row>
    <row r="79" spans="1:24">
      <c r="A79" s="2" t="s">
        <v>89</v>
      </c>
      <c r="B79" s="2"/>
      <c r="C79" s="2"/>
      <c r="D79" s="2"/>
      <c r="E79" s="2"/>
      <c r="F79" s="2"/>
      <c r="G79" s="24"/>
      <c r="H79" s="24"/>
      <c r="I79" s="29"/>
      <c r="J79" s="29"/>
      <c r="K79" s="30"/>
      <c r="L79" s="29"/>
      <c r="M79" s="29"/>
      <c r="N79" s="29"/>
      <c r="O79" s="31"/>
      <c r="P79" s="29"/>
      <c r="Q79" s="35"/>
      <c r="R79" s="18"/>
      <c r="T79" s="45"/>
      <c r="V79" s="45"/>
    </row>
    <row r="80" spans="1:24">
      <c r="A80" s="2" t="s">
        <v>90</v>
      </c>
      <c r="B80" s="2"/>
      <c r="C80" s="2"/>
      <c r="D80" s="2"/>
      <c r="E80" s="2"/>
      <c r="F80" s="2"/>
      <c r="G80" s="24"/>
      <c r="H80" s="24"/>
      <c r="I80" s="29"/>
      <c r="J80" s="29"/>
      <c r="K80" s="30"/>
      <c r="L80" s="29"/>
      <c r="M80" s="29"/>
      <c r="N80" s="29"/>
      <c r="O80" s="31"/>
      <c r="P80" s="29"/>
      <c r="Q80" s="35"/>
      <c r="R80" s="18"/>
      <c r="T80" s="45"/>
      <c r="V80" s="45"/>
    </row>
    <row r="81" spans="1:24">
      <c r="A81" s="1" t="s">
        <v>91</v>
      </c>
      <c r="B81" s="1"/>
      <c r="C81" s="1"/>
      <c r="D81" s="1"/>
      <c r="E81" s="1"/>
      <c r="F81" s="1"/>
      <c r="G81" s="29">
        <v>6</v>
      </c>
      <c r="H81" s="28" t="s">
        <v>92</v>
      </c>
      <c r="I81" s="29"/>
      <c r="J81" s="29"/>
      <c r="K81" s="30"/>
      <c r="L81" s="29"/>
      <c r="M81" s="29"/>
      <c r="N81" s="29"/>
      <c r="O81" s="31"/>
      <c r="P81" s="29"/>
      <c r="Q81" s="27">
        <f>SUM(Q77+P81)</f>
        <v>0</v>
      </c>
      <c r="R81" s="18"/>
      <c r="T81" s="51">
        <v>10208.02</v>
      </c>
      <c r="V81" s="31">
        <v>0</v>
      </c>
      <c r="X81">
        <v>1.0566</v>
      </c>
    </row>
    <row r="82" spans="1:24">
      <c r="A82" s="1" t="s">
        <v>93</v>
      </c>
      <c r="B82" s="1"/>
      <c r="C82" s="1"/>
      <c r="D82" s="1"/>
      <c r="E82" s="1"/>
      <c r="F82" s="1"/>
      <c r="G82" s="29">
        <v>6</v>
      </c>
      <c r="H82" s="28" t="s">
        <v>92</v>
      </c>
      <c r="I82" s="29"/>
      <c r="J82" s="29"/>
      <c r="K82" s="30"/>
      <c r="L82" s="29"/>
      <c r="M82" s="29"/>
      <c r="N82" s="29"/>
      <c r="O82" s="31"/>
      <c r="P82" s="29"/>
      <c r="Q82" s="27">
        <f>SUM(Q81+P82)</f>
        <v>0</v>
      </c>
      <c r="R82" s="18"/>
      <c r="T82" s="51">
        <v>3875.89</v>
      </c>
      <c r="V82" s="31">
        <v>0</v>
      </c>
      <c r="X82">
        <v>1.0566</v>
      </c>
    </row>
    <row r="83" spans="1:24">
      <c r="A83" s="3" t="s">
        <v>94</v>
      </c>
      <c r="B83" s="3"/>
      <c r="C83" s="3"/>
      <c r="D83" s="3"/>
      <c r="E83" s="3"/>
      <c r="F83" s="3"/>
      <c r="G83" s="22"/>
      <c r="H83" s="21"/>
      <c r="I83" s="46"/>
      <c r="J83" s="47"/>
      <c r="K83" s="46"/>
      <c r="L83" s="33"/>
      <c r="M83" s="33"/>
      <c r="N83" s="33"/>
      <c r="O83" s="34"/>
      <c r="P83" s="33"/>
      <c r="Q83" s="22"/>
      <c r="R83" s="23">
        <f>SUM(P85)</f>
        <v>0</v>
      </c>
      <c r="T83" s="22"/>
      <c r="V83" s="22"/>
      <c r="X83">
        <v>1.0566</v>
      </c>
    </row>
    <row r="84" spans="1:24">
      <c r="A84" s="2" t="s">
        <v>95</v>
      </c>
      <c r="B84" s="2"/>
      <c r="C84" s="2"/>
      <c r="D84" s="2"/>
      <c r="E84" s="2"/>
      <c r="F84" s="2"/>
      <c r="G84" s="35"/>
      <c r="H84" s="26"/>
      <c r="I84" s="42"/>
      <c r="J84" s="40"/>
      <c r="K84" s="42"/>
      <c r="L84" s="40"/>
      <c r="M84" s="40"/>
      <c r="N84" s="40"/>
      <c r="O84" s="42"/>
      <c r="P84" s="40"/>
      <c r="Q84" s="35"/>
      <c r="R84" s="18"/>
      <c r="T84" s="35"/>
      <c r="V84" s="35"/>
      <c r="X84">
        <v>1.0566</v>
      </c>
    </row>
    <row r="85" spans="1:24">
      <c r="A85" s="1" t="s">
        <v>96</v>
      </c>
      <c r="B85" s="1"/>
      <c r="C85" s="1"/>
      <c r="D85" s="1"/>
      <c r="E85" s="1"/>
      <c r="F85" s="1"/>
      <c r="G85" s="29">
        <v>334.48</v>
      </c>
      <c r="H85" s="43" t="s">
        <v>22</v>
      </c>
      <c r="I85" s="42"/>
      <c r="J85" s="40"/>
      <c r="K85" s="42"/>
      <c r="L85" s="40"/>
      <c r="M85" s="40"/>
      <c r="N85" s="40"/>
      <c r="O85" s="42"/>
      <c r="P85" s="40"/>
      <c r="Q85" s="48">
        <f>SUM(Q77+P85)</f>
        <v>0</v>
      </c>
      <c r="R85" s="44"/>
      <c r="T85" s="45">
        <v>23.17</v>
      </c>
      <c r="V85" s="45">
        <v>13.66</v>
      </c>
      <c r="X85">
        <v>1.0566</v>
      </c>
    </row>
    <row r="87" spans="1:24">
      <c r="R87" s="52">
        <f>SUM(R15:R85)</f>
        <v>0</v>
      </c>
    </row>
  </sheetData>
  <mergeCells count="82">
    <mergeCell ref="A85:F85"/>
    <mergeCell ref="A80:F80"/>
    <mergeCell ref="A81:F81"/>
    <mergeCell ref="A82:F82"/>
    <mergeCell ref="A83:F83"/>
    <mergeCell ref="A84:F84"/>
    <mergeCell ref="A75:F75"/>
    <mergeCell ref="A76:F76"/>
    <mergeCell ref="A77:F77"/>
    <mergeCell ref="A78:F78"/>
    <mergeCell ref="A79:F79"/>
    <mergeCell ref="A70:F70"/>
    <mergeCell ref="A71:F71"/>
    <mergeCell ref="A72:F72"/>
    <mergeCell ref="A73:F73"/>
    <mergeCell ref="A74:F74"/>
    <mergeCell ref="A65:F65"/>
    <mergeCell ref="A66:F66"/>
    <mergeCell ref="A67:F67"/>
    <mergeCell ref="A68:F68"/>
    <mergeCell ref="A69:F69"/>
    <mergeCell ref="A60:F60"/>
    <mergeCell ref="A61:F61"/>
    <mergeCell ref="A62:F62"/>
    <mergeCell ref="A63:F63"/>
    <mergeCell ref="A64:F64"/>
    <mergeCell ref="A55:F55"/>
    <mergeCell ref="A56:F56"/>
    <mergeCell ref="A57:F57"/>
    <mergeCell ref="A58:F58"/>
    <mergeCell ref="A59:F59"/>
    <mergeCell ref="A50:F50"/>
    <mergeCell ref="A51:F51"/>
    <mergeCell ref="A52:F52"/>
    <mergeCell ref="A53:F53"/>
    <mergeCell ref="A54:F54"/>
    <mergeCell ref="A45:F45"/>
    <mergeCell ref="A46:F46"/>
    <mergeCell ref="A47:F47"/>
    <mergeCell ref="A48:F48"/>
    <mergeCell ref="A49:F49"/>
    <mergeCell ref="A40:F40"/>
    <mergeCell ref="A41:F41"/>
    <mergeCell ref="A42:F42"/>
    <mergeCell ref="A43:F43"/>
    <mergeCell ref="A44:F44"/>
    <mergeCell ref="A35:F35"/>
    <mergeCell ref="A36:F36"/>
    <mergeCell ref="A37:F37"/>
    <mergeCell ref="A38:F38"/>
    <mergeCell ref="A39:F39"/>
    <mergeCell ref="A30:F30"/>
    <mergeCell ref="A31:F31"/>
    <mergeCell ref="A32:F32"/>
    <mergeCell ref="A33:F33"/>
    <mergeCell ref="A34:F34"/>
    <mergeCell ref="A25:F25"/>
    <mergeCell ref="A26:F26"/>
    <mergeCell ref="A27:F27"/>
    <mergeCell ref="A28:F28"/>
    <mergeCell ref="A29:F29"/>
    <mergeCell ref="A20:F20"/>
    <mergeCell ref="A21:F21"/>
    <mergeCell ref="A22:F22"/>
    <mergeCell ref="A23:F23"/>
    <mergeCell ref="A24:F24"/>
    <mergeCell ref="A15:F15"/>
    <mergeCell ref="A16:F16"/>
    <mergeCell ref="A17:F17"/>
    <mergeCell ref="A18:F18"/>
    <mergeCell ref="A19:F19"/>
    <mergeCell ref="A11:R12"/>
    <mergeCell ref="A13:F14"/>
    <mergeCell ref="G13:G14"/>
    <mergeCell ref="H13:H14"/>
    <mergeCell ref="I13:J13"/>
    <mergeCell ref="K13:L13"/>
    <mergeCell ref="M13:M14"/>
    <mergeCell ref="N13:O13"/>
    <mergeCell ref="P13:P14"/>
    <mergeCell ref="Q13:Q14"/>
    <mergeCell ref="R13:R14"/>
  </mergeCells>
  <pageMargins left="0.51180555555555496" right="0.51180555555555496" top="0.78749999999999998" bottom="0.78749999999999998" header="0.51180555555555496" footer="0.51180555555555496"/>
  <pageSetup paperSize="9" firstPageNumber="0"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Marco Aurelio Berardi Carvalho</dc:creator>
  <cp:keywords/>
  <dc:description/>
  <cp:lastModifiedBy/>
  <cp:revision>31</cp:revision>
  <dcterms:created xsi:type="dcterms:W3CDTF">2019-09-24T19:27:48Z</dcterms:created>
  <dcterms:modified xsi:type="dcterms:W3CDTF">2020-11-13T17:00:28Z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