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07"/>
  <workbookPr defaultThemeVersion="166925"/>
  <xr:revisionPtr revIDLastSave="0" documentId="8_{834057DA-EBBF-4172-B753-356946D61EC1}" xr6:coauthVersionLast="45" xr6:coauthVersionMax="45" xr10:uidLastSave="{00000000-0000-0000-0000-000000000000}"/>
  <bookViews>
    <workbookView xWindow="0" yWindow="0" windowWidth="16384" windowHeight="8192" tabRatio="500" xr2:uid="{00000000-000D-0000-FFFF-FFFF00000000}"/>
  </bookViews>
  <sheets>
    <sheet name="SPH_para empresas" sheetId="1" r:id="rId1"/>
  </sheets>
  <definedNames>
    <definedName name="_xlnm.Print_Area" localSheetId="0">'SPH_para empresas'!$A$1:$R$275</definedName>
  </definedNames>
  <calcPr calcId="191028" iterateDelta="1E-4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R268" i="1" l="1"/>
  <c r="R263" i="1"/>
  <c r="R251" i="1"/>
  <c r="R245" i="1"/>
  <c r="R240" i="1"/>
  <c r="Q236" i="1"/>
  <c r="Q238" i="1" s="1"/>
  <c r="Q239" i="1" s="1"/>
  <c r="Q242" i="1" s="1"/>
  <c r="Q244" i="1" s="1"/>
  <c r="R234" i="1"/>
  <c r="Q176" i="1"/>
  <c r="Q178" i="1" s="1"/>
  <c r="Q181" i="1" s="1"/>
  <c r="Q182" i="1" s="1"/>
  <c r="Q183" i="1" s="1"/>
  <c r="Q184" i="1" s="1"/>
  <c r="Q185" i="1" s="1"/>
  <c r="Q187" i="1" s="1"/>
  <c r="Q189" i="1" s="1"/>
  <c r="Q190" i="1" s="1"/>
  <c r="Q192" i="1" s="1"/>
  <c r="Q194" i="1" s="1"/>
  <c r="Q195" i="1" s="1"/>
  <c r="Q196" i="1" s="1"/>
  <c r="Q198" i="1" s="1"/>
  <c r="Q200" i="1" s="1"/>
  <c r="Q201" i="1" s="1"/>
  <c r="Q202" i="1" s="1"/>
  <c r="Q203" i="1" s="1"/>
  <c r="Q204" i="1" s="1"/>
  <c r="Q205" i="1" s="1"/>
  <c r="Q206" i="1" s="1"/>
  <c r="Q208" i="1" s="1"/>
  <c r="Q209" i="1" s="1"/>
  <c r="Q210" i="1" s="1"/>
  <c r="Q211" i="1" s="1"/>
  <c r="Q213" i="1" s="1"/>
  <c r="Q214" i="1" s="1"/>
  <c r="Q215" i="1" s="1"/>
  <c r="Q216" i="1" s="1"/>
  <c r="Q217" i="1" s="1"/>
  <c r="Q218" i="1" s="1"/>
  <c r="Q219" i="1" s="1"/>
  <c r="Q220" i="1" s="1"/>
  <c r="Q221" i="1" s="1"/>
  <c r="Q222" i="1" s="1"/>
  <c r="Q223" i="1" s="1"/>
  <c r="Q224" i="1" s="1"/>
  <c r="Q225" i="1" s="1"/>
  <c r="Q226" i="1" s="1"/>
  <c r="Q227" i="1" s="1"/>
  <c r="Q228" i="1" s="1"/>
  <c r="Q229" i="1" s="1"/>
  <c r="Q230" i="1" s="1"/>
  <c r="Q231" i="1" s="1"/>
  <c r="Q232" i="1" s="1"/>
  <c r="Q233" i="1" s="1"/>
  <c r="R174" i="1"/>
  <c r="R168" i="1"/>
  <c r="R144" i="1"/>
  <c r="Q141" i="1"/>
  <c r="Q143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1" i="1" s="1"/>
  <c r="Q162" i="1" s="1"/>
  <c r="Q163" i="1" s="1"/>
  <c r="Q165" i="1" s="1"/>
  <c r="Q167" i="1" s="1"/>
  <c r="Q171" i="1" s="1"/>
  <c r="Q173" i="1" s="1"/>
  <c r="Q136" i="1"/>
  <c r="Q137" i="1" s="1"/>
  <c r="Q138" i="1" s="1"/>
  <c r="Q140" i="1" s="1"/>
  <c r="Q134" i="1"/>
  <c r="Q129" i="1"/>
  <c r="Q130" i="1" s="1"/>
  <c r="Q131" i="1" s="1"/>
  <c r="Q132" i="1" s="1"/>
  <c r="Q127" i="1"/>
  <c r="Q128" i="1" s="1"/>
  <c r="R113" i="1"/>
  <c r="Q112" i="1"/>
  <c r="Q116" i="1" s="1"/>
  <c r="Q118" i="1" s="1"/>
  <c r="Q119" i="1" s="1"/>
  <c r="Q121" i="1" s="1"/>
  <c r="Q122" i="1" s="1"/>
  <c r="Q123" i="1" s="1"/>
  <c r="Q125" i="1" s="1"/>
  <c r="Q126" i="1" s="1"/>
  <c r="Q107" i="1"/>
  <c r="Q108" i="1" s="1"/>
  <c r="R104" i="1"/>
  <c r="Q100" i="1"/>
  <c r="Q103" i="1" s="1"/>
  <c r="R97" i="1"/>
  <c r="R65" i="1"/>
  <c r="R47" i="1"/>
  <c r="R42" i="1"/>
  <c r="Q31" i="1"/>
  <c r="Q33" i="1" s="1"/>
  <c r="Q35" i="1" s="1"/>
  <c r="Q26" i="1"/>
  <c r="R18" i="1"/>
  <c r="V17" i="1"/>
  <c r="T17" i="1"/>
  <c r="Q17" i="1"/>
  <c r="Q21" i="1" s="1"/>
  <c r="Q23" i="1" s="1"/>
  <c r="R15" i="1"/>
  <c r="R275" i="1" s="1"/>
  <c r="Q37" i="1" l="1"/>
  <c r="Q39" i="1" s="1"/>
  <c r="Q28" i="1"/>
  <c r="Q254" i="1"/>
  <c r="Q256" i="1" s="1"/>
  <c r="Q259" i="1" s="1"/>
  <c r="Q260" i="1" s="1"/>
  <c r="Q262" i="1" s="1"/>
  <c r="Q247" i="1"/>
  <c r="Q248" i="1" s="1"/>
  <c r="Q250" i="1" l="1"/>
  <c r="Q249" i="1"/>
  <c r="Q270" i="1"/>
  <c r="Q272" i="1" s="1"/>
  <c r="Q266" i="1"/>
  <c r="Q267" i="1" s="1"/>
  <c r="Q44" i="1"/>
  <c r="Q46" i="1" s="1"/>
  <c r="Q50" i="1" s="1"/>
  <c r="Q52" i="1" s="1"/>
  <c r="Q54" i="1" s="1"/>
  <c r="Q55" i="1" s="1"/>
  <c r="Q58" i="1" s="1"/>
  <c r="Q60" i="1" s="1"/>
  <c r="Q61" i="1" s="1"/>
  <c r="Q62" i="1" s="1"/>
  <c r="Q64" i="1" s="1"/>
  <c r="Q69" i="1" s="1"/>
  <c r="Q71" i="1" s="1"/>
  <c r="Q72" i="1" s="1"/>
  <c r="Q73" i="1" s="1"/>
  <c r="Q75" i="1" s="1"/>
  <c r="Q76" i="1" s="1"/>
  <c r="Q79" i="1" s="1"/>
  <c r="Q81" i="1" s="1"/>
  <c r="Q82" i="1" s="1"/>
  <c r="Q84" i="1" s="1"/>
  <c r="Q87" i="1" s="1"/>
  <c r="Q89" i="1" s="1"/>
  <c r="Q90" i="1" s="1"/>
  <c r="Q92" i="1" s="1"/>
  <c r="Q94" i="1" s="1"/>
  <c r="Q96" i="1" s="1"/>
  <c r="Q41" i="1"/>
</calcChain>
</file>

<file path=xl/sharedStrings.xml><?xml version="1.0" encoding="utf-8"?>
<sst xmlns="http://schemas.openxmlformats.org/spreadsheetml/2006/main" count="428" uniqueCount="271">
  <si>
    <t>MEC/SETEC</t>
  </si>
  <si>
    <t>INSTITUTO FEDERAL SUL-RIO-GRANDENSE</t>
  </si>
  <si>
    <t>DIRETORIA DE ADMINISTRAÇÃO E DE PLANEJAMENTO</t>
  </si>
  <si>
    <t>COORDENADORIA DE APOIO A PROJETOS E OBRAS</t>
  </si>
  <si>
    <t>PLANILHA DE ORÇAMENTO GLOBAL DO SISTEMA HIDRÁULICO PREVENTIVO (SHP)</t>
  </si>
  <si>
    <t>Item/Descrição</t>
  </si>
  <si>
    <t>Qtd.</t>
  </si>
  <si>
    <t>Un</t>
  </si>
  <si>
    <t>Mão-de-Obra</t>
  </si>
  <si>
    <t>Material</t>
  </si>
  <si>
    <t>C.Direto</t>
  </si>
  <si>
    <t>BDI</t>
  </si>
  <si>
    <t>Sub-Total</t>
  </si>
  <si>
    <t>Total</t>
  </si>
  <si>
    <t>Total Etapa</t>
  </si>
  <si>
    <t>C.Unitário</t>
  </si>
  <si>
    <t>C.Parcial</t>
  </si>
  <si>
    <t>Valor</t>
  </si>
  <si>
    <t>%</t>
  </si>
  <si>
    <t xml:space="preserve"> 1. PROJETOS</t>
  </si>
  <si>
    <t xml:space="preserve"> 1. 1. PROJETO BÁSICO</t>
  </si>
  <si>
    <t>.1  PROJETOS AS BUILT</t>
  </si>
  <si>
    <t xml:space="preserve">M2    </t>
  </si>
  <si>
    <t xml:space="preserve"> 2. SERVIÇOS PRELIMINARES/TÉCNICOS</t>
  </si>
  <si>
    <t xml:space="preserve"> 2. 5. INSTALAÇÃO DO CANTEIRO DE OBRAS</t>
  </si>
  <si>
    <t xml:space="preserve"> 2. 5. 1. BARRACÕES</t>
  </si>
  <si>
    <t>.1  DEPOSITO EM TABUAS CEDRINHO-SEM FORRO / COM ASSOALHO</t>
  </si>
  <si>
    <t xml:space="preserve"> 2. 5. 2. ESCRITÓRIOS E BANHEIROS</t>
  </si>
  <si>
    <t xml:space="preserve">.1  INSTALACAO PROVISORIA UNIDADE SANITARIA </t>
  </si>
  <si>
    <t xml:space="preserve">PT    </t>
  </si>
  <si>
    <t xml:space="preserve"> 2. 6. TAPUMES</t>
  </si>
  <si>
    <t xml:space="preserve"> 2. 6. 1. CHAPAS DE COMPENSADO</t>
  </si>
  <si>
    <t>.1  TAPUME EM CHAPA DE COMPENSADO-ALTURA 2,20M, R.3X</t>
  </si>
  <si>
    <t xml:space="preserve"> 2. 7. PLACAS DE IDENTIFICAÇÃO DE EXERCÍCIO PROFISSIONAL EM OBRAS</t>
  </si>
  <si>
    <t>.1  PLACA DE OBRA-PINTADA/FIXADA ESTRUTURA DE MADEIRA</t>
  </si>
  <si>
    <t xml:space="preserve"> 2. 8. DEMOLIÇÕES E REMOÇÕES</t>
  </si>
  <si>
    <t xml:space="preserve"> 2. 8. 2. DEMOLIÇÃO DE ALVENARIA DE TIJOLOS</t>
  </si>
  <si>
    <t xml:space="preserve">.2  FURO EM ALVENARIA PARA DIÂMETROS MAIORES QUE 40 MM E MENORES OU
IGUAIS A 75 MM. AF_05/2015
</t>
  </si>
  <si>
    <t xml:space="preserve">UN    </t>
  </si>
  <si>
    <t xml:space="preserve"> 2. 8. 9. DEMOLIÇÃO DE CONCRETO</t>
  </si>
  <si>
    <t xml:space="preserve">.1  FURO EM CONCRETO PARA DIÂMETROS MAIORES QUE 40 MM E MENORES OU
IGUAIS A 75 MM. AF_05/2015
</t>
  </si>
  <si>
    <t xml:space="preserve"> 2. 8.14. DEMOLIÇÃO DE CONTRAPISO</t>
  </si>
  <si>
    <t>.1  DEMOLICAO CONTRAPISO CONCRETO SIMPLES 8CM</t>
  </si>
  <si>
    <t xml:space="preserve"> 2. 8.24. REMOÇAO DE INSTALAÇÕES DE PREVENÇÃO CONTRA INCÊNDIO</t>
  </si>
  <si>
    <t>.1  RETIRADA DE REDE SHP EXISTENTE</t>
  </si>
  <si>
    <t xml:space="preserve"> 2. 9. LOCAÇÃO DA OBRA</t>
  </si>
  <si>
    <t>.1  LOCACAO DE OBRA POR M2 CONSTRUIDO</t>
  </si>
  <si>
    <t xml:space="preserve"> 2.11. LIMPEZA PERMANENTE DA OBRA</t>
  </si>
  <si>
    <t>.1  LIMPEZA PERMANENTE DA OBRA</t>
  </si>
  <si>
    <t xml:space="preserve"> 3. MOVIMENTO DE TERRA</t>
  </si>
  <si>
    <t xml:space="preserve"> 3. 1. ESCAVAÇÕES</t>
  </si>
  <si>
    <t>.1  ESCAVACAO MANUAL DE SOLO DE 1A. ATE 1,50M</t>
  </si>
  <si>
    <t xml:space="preserve">M3    </t>
  </si>
  <si>
    <t xml:space="preserve"> 3. 3. REATERRO DAS CAVAS DE FUNDAÇÃO</t>
  </si>
  <si>
    <t>.1  REATERRO MANUAL E APILOAM.MEC.DE VALAS C/MAT.LOCAL</t>
  </si>
  <si>
    <t xml:space="preserve"> 4. INFRA-ESTRUTURA/FUNDAÇÕES SIMPLES</t>
  </si>
  <si>
    <t xml:space="preserve"> 4. 2. SAPATAS</t>
  </si>
  <si>
    <t xml:space="preserve"> 4. 2. 1. FORMAS</t>
  </si>
  <si>
    <t>.1  FORMA FUNDACAO-TABUAS CEDRINHO-REAPROVEITAMENTO 3X</t>
  </si>
  <si>
    <t xml:space="preserve"> 4. 2. 2. AÇO</t>
  </si>
  <si>
    <t>.1  ARMADURA CA-50 MEDIA 1/4 A 3/8-6,35 A 9,53MM</t>
  </si>
  <si>
    <t xml:space="preserve">KG    </t>
  </si>
  <si>
    <t xml:space="preserve"> 4. 2. 3. CONCRETO</t>
  </si>
  <si>
    <t>.1  CONCRETO P/FUNDACAO-FCK20MPA-PREPARO E LANCAMENTO</t>
  </si>
  <si>
    <t>.2  LASTRO DE CONCRETO MAGRO-FCK10MPA(1:3:6)PREP/LANC.</t>
  </si>
  <si>
    <t xml:space="preserve"> 4. 3. VIGAS DE BALDRAME</t>
  </si>
  <si>
    <t xml:space="preserve"> 4. 3. 1. FORMAS</t>
  </si>
  <si>
    <t>.1  FORMA PLANA TABUA CEDRINHO P/CONCRETO ARMADO-REAP.2X</t>
  </si>
  <si>
    <t xml:space="preserve"> 4. 3. 2. AÇO</t>
  </si>
  <si>
    <t>.1  ARMADURA CA-60 MEDIA 5,0 A 6,0MM</t>
  </si>
  <si>
    <t>.2  ARMADURA CA-50 MEDIA 1/4 A 3/8-6,35 A 9,53MM</t>
  </si>
  <si>
    <t>.3  ARMADURA CA-50 GROSSA 1/2 A 3/4-12,70 A 19,05MM</t>
  </si>
  <si>
    <t xml:space="preserve"> 4. 3. 3. CONCRETO</t>
  </si>
  <si>
    <t>.1  CONCRETO FCK20MPA - PREPARO LANCAMENTO E CURA</t>
  </si>
  <si>
    <t xml:space="preserve"> 6. SUPERESTRUTURA</t>
  </si>
  <si>
    <t xml:space="preserve"> 6. 1. ESTRUTURA DE CONCRETO</t>
  </si>
  <si>
    <t xml:space="preserve"> 6. 1. 1. PILARES</t>
  </si>
  <si>
    <t xml:space="preserve"> 6. 1. 1. 1. FORMAS</t>
  </si>
  <si>
    <t xml:space="preserve"> 6. 1. 1. 2. AÇO</t>
  </si>
  <si>
    <t xml:space="preserve"> 6. 1. 1. 3. CONCRETO</t>
  </si>
  <si>
    <t>.1  GROUTE 15MPA, PREPARO, TRANSPORTE E LANÇAMENTO</t>
  </si>
  <si>
    <t>.2  CONCRETO FCK20MPA - PREPARO LANCAMENTO E CURA</t>
  </si>
  <si>
    <t xml:space="preserve"> 6. 1. 2. VIGAS</t>
  </si>
  <si>
    <t xml:space="preserve"> 6. 1. 2. 1. FORMAS</t>
  </si>
  <si>
    <t xml:space="preserve"> 6. 1. 2. 2. AÇO</t>
  </si>
  <si>
    <t xml:space="preserve"> 6. 1. 2. 3. CONCRETO</t>
  </si>
  <si>
    <t xml:space="preserve"> 6. 1. 3. LAJES E ESCADAS</t>
  </si>
  <si>
    <t xml:space="preserve"> 6. 1. 3. 1. FORMAS</t>
  </si>
  <si>
    <t xml:space="preserve"> 6. 1. 3. 2. AÇO</t>
  </si>
  <si>
    <t xml:space="preserve"> 6. 1. 3. 3. CONCRETO</t>
  </si>
  <si>
    <t xml:space="preserve"> 6. 1. 4. VERGA, CONTRA-VERGA E TAIPÁ</t>
  </si>
  <si>
    <t>.1  VERGA 11X3CM-VAO ATE 1,2M C/DESF.CI-AR 1:4(TAIPA')</t>
  </si>
  <si>
    <t xml:space="preserve">M     </t>
  </si>
  <si>
    <t xml:space="preserve"> 6. 2. ESTRUTURA METÁLICA</t>
  </si>
  <si>
    <t>.1  ABRIGO PARA BOMBA EM ALUMINIO 100X100X160CM</t>
  </si>
  <si>
    <t xml:space="preserve"> 7. ALVENARIA/VEDAÇÃO/DIVISÓRIA</t>
  </si>
  <si>
    <t xml:space="preserve"> 7. 1. ALVENARIAS</t>
  </si>
  <si>
    <t xml:space="preserve"> 7. 1. 5. DE BLOCO DE CONCRETO ESTRUTURAL</t>
  </si>
  <si>
    <t>.1  ALVENARIA BLOCO CONCRETO 14CM J.15MM ARG CI-AR 1:5</t>
  </si>
  <si>
    <t xml:space="preserve"> 7. 3. VEDAÇÕES</t>
  </si>
  <si>
    <t xml:space="preserve"> 7. 3. 6. COBOGÓS</t>
  </si>
  <si>
    <t>.1  PAINEL DIVISORIO-ELEM.VAZADOS CIMENTO-CI-AR 1:4</t>
  </si>
  <si>
    <t xml:space="preserve"> 8. ESQUADRIAS</t>
  </si>
  <si>
    <t xml:space="preserve"> 8. 2. ESQUADRIAS DE ALUMIÍNIO</t>
  </si>
  <si>
    <t xml:space="preserve"> 8. 2. 2. PORTAS</t>
  </si>
  <si>
    <t>.1  PORTA DE ABRIR-ALUMINIO</t>
  </si>
  <si>
    <t>.2  PORTA DE ABRIR DUAS FOLHAS-ALUMINIO</t>
  </si>
  <si>
    <t xml:space="preserve"> 8. 4. ESQUADRIAS DE VIDRO TEMPERADO</t>
  </si>
  <si>
    <t xml:space="preserve"> 8. 4. 1. DE VIDRO INCOLOR</t>
  </si>
  <si>
    <t xml:space="preserve"> 8. 4. 1. 1. PORTAS</t>
  </si>
  <si>
    <t>.2  VIDRO TRANSPARENTE 3MM COLOCADO COM MASSA</t>
  </si>
  <si>
    <t>10. INSTALAÇÕES ELÉTRICAS</t>
  </si>
  <si>
    <t>10. 1. INSTALAÇÕES DE BAIXA TENSÃO</t>
  </si>
  <si>
    <t>10. 1. 1. LUMINÁRIAS</t>
  </si>
  <si>
    <t>.1  PLAFON COM LAMPADA LED 12W</t>
  </si>
  <si>
    <t>10. 1. 2. INTERRUPTORES, TOMADAS E ACESSÓRIOS</t>
  </si>
  <si>
    <t>.1  INTERRUPTOR EMBUTIR SIMPLES-INCLUSIVE CAIXA 2X4"</t>
  </si>
  <si>
    <t>.2  TOMADA INDUSTRIAL 3P+T - 500V</t>
  </si>
  <si>
    <t>10. 1. 3. CONDUTORES</t>
  </si>
  <si>
    <t>.1  CABO UNIPOLAR, CL2, PVC 1KV     2,5MM2</t>
  </si>
  <si>
    <t>.2  CABO UNIPOLAR, CL2, PVC 1KV     4MM2</t>
  </si>
  <si>
    <t>.3  CABO UNIPOLAR, CL2, PVC 1KV     6MM2</t>
  </si>
  <si>
    <t>10. 1. 4. ELETRODUTOS/ACESSÓRIOS</t>
  </si>
  <si>
    <t>.1  ELETRODUTO PVC RIGIDO ROSCAVEL 1" (25MM) (VERMELHO)</t>
  </si>
  <si>
    <t>.3  ABRACADEIRA PVC 1" COM PARAFUSO E BUCHA</t>
  </si>
  <si>
    <t>.7  CURVA HORIZONTAL 90G PARA PERFILADO 38X38</t>
  </si>
  <si>
    <t>.8  ELETRODUTO CORRUGADO 1 1/4"</t>
  </si>
  <si>
    <t>.11  JUNCAO INTERNA L PERFILADO 38X38</t>
  </si>
  <si>
    <t>.12  JUNCAO INTERNA T PARA PERFILADO 38X38</t>
  </si>
  <si>
    <t>.13  PERFILADO 38X38</t>
  </si>
  <si>
    <t>.14  TALA SIMPLES PERFILADO 38X38</t>
  </si>
  <si>
    <t>10. 1. 5. QUADRO DE CARGAS</t>
  </si>
  <si>
    <t>.1  CENTRO DE DISTRIBUI€AO P/24 ELEM.C/BAR.(SOBREPOR)</t>
  </si>
  <si>
    <t>10. 1. 6. DISJUNTORES</t>
  </si>
  <si>
    <t>.2  DISJUNTOR TRIPOLAR 20A</t>
  </si>
  <si>
    <t>.3  DISJUNTOR TRIPOLAR 25A</t>
  </si>
  <si>
    <t>.4  DISJUNTOR TRIPOLAR 50A</t>
  </si>
  <si>
    <t>10. 1. 7. CAIXAS DE PASSAGEM</t>
  </si>
  <si>
    <t>.1  CAIXA CONDULETE 25MM C/TAMPA CEGA</t>
  </si>
  <si>
    <t>.4  CAIXA DE ALVENARIA 30X30X30CM</t>
  </si>
  <si>
    <t>10. 6. QUADRO DE ACIONAMENTO DE BOMBAS</t>
  </si>
  <si>
    <t>.1  CAIXA EXT.ELETR/COMANDO P/TORRE/BOMBAS(50X50X20CM)</t>
  </si>
  <si>
    <t>12. INSTALAÇÕES HIDRÁULICAS E SANITÁRIAS</t>
  </si>
  <si>
    <t>12. 1. REDE DE ÁGUA E ABASTECIMENTO</t>
  </si>
  <si>
    <t>12. 1. 1. TUBOS E CONEXÕES</t>
  </si>
  <si>
    <t>.1  TUBO PVC RIGIDO SOLDAVEL 25MM</t>
  </si>
  <si>
    <t>.2  TUBO PVC RIGIDO SOLDAVEL 32MM</t>
  </si>
  <si>
    <t>.3  TUBO PVC RIGIDO SOLDAVEL 40MM</t>
  </si>
  <si>
    <t>.4  TUBO PVC RIGIDO SOLDAVEL 60MM</t>
  </si>
  <si>
    <t>.5  JOELHO 90 PVC RIGIDO SOLDAVEL 25MM</t>
  </si>
  <si>
    <t>.6  JOELHO 90 PVC RIGIDO SOLDAVEL 32MM</t>
  </si>
  <si>
    <t>.7  JOELHO 90 PVC RIGIDO SOLDAVEL 60MM</t>
  </si>
  <si>
    <t>.8  TE 90 PVC RIGIDO SOLDAVEL 25MM</t>
  </si>
  <si>
    <t>.9  TE 90 RIGIDO SOLDAVEL 32MM</t>
  </si>
  <si>
    <t>.10  ADAPTADOR PVC SOLDAVEL, LONGO, COM FLANGE, 25X3/4", PARA CAIXA DAGUA</t>
  </si>
  <si>
    <t>.11  ADAPTADOR PVC SOLDAVEL, COM FLANGES LIVRES, 32X1", PARA CAIXA DAGUA</t>
  </si>
  <si>
    <t>.12  ADAPTADOR PVC SOLDAVEL, COM FLANGES LIVRES, 40X1.1/4", P/ CAIXA DAGUA</t>
  </si>
  <si>
    <t>.13  ADAPTADOR PVC SOLDAVEL, COM FLANGES LIVRES, 60X2", PARA CAIXA DAGUA</t>
  </si>
  <si>
    <t>12. 1. 2. REGISTROS E VÁLVULAS DE RETENÇÃO</t>
  </si>
  <si>
    <t>.1  REGISTRO DE ESFERA, PVC, COM VOLANTE, VS, SOLDAVEL, DN 25 MM</t>
  </si>
  <si>
    <t>.2  REGISTRO DE ESFERA, PVC, COM VOLANTE, VS, SOLDAVEL, DN 32 MM</t>
  </si>
  <si>
    <t>.3  REGISTRO DE ESFERA, PVC, COM VOLANTE, VS, SOLDAVEL, DN 40 MM</t>
  </si>
  <si>
    <t>12. 1. 4. RESERVATÓRIOS</t>
  </si>
  <si>
    <t>.1  CAIXA D'AGUA FIBRA 7.500L</t>
  </si>
  <si>
    <t>12. 3. METAIS</t>
  </si>
  <si>
    <t>.1  TORNEIRA DE BOIA C/ROSCA 3/4"</t>
  </si>
  <si>
    <t>13. IMPERMEABILIZAÇÃO, ISOLAÇÃO TÉRMICA E ACÚSTICA</t>
  </si>
  <si>
    <t>13. 6. IMPERMEABILIZAÇÃO COM CRISTALIZANTE</t>
  </si>
  <si>
    <t>13. 6. 1. VIGA BALDRAME</t>
  </si>
  <si>
    <t>.1  IMPERM.RIGIDA C/ARG.CRISTALIZANTE-RESERVATORIOS</t>
  </si>
  <si>
    <t>13. 6. 2. LAJE DA COBERTURA</t>
  </si>
  <si>
    <t>.1  IMPERM.ARG.CRISTALZTE+LENCOL FLEXIVEL-LAJE.EXPOSTA</t>
  </si>
  <si>
    <t>14. INSTALAÇÕES DE COMBATE A INCÊNDIO</t>
  </si>
  <si>
    <t>14. 3. 5. PLACA PARA "ABRIGO DE MANGUEIRA E HIDRANTE"</t>
  </si>
  <si>
    <t>.1  PLACAS ACRILICAS</t>
  </si>
  <si>
    <t>14. 3.15. PLACA DE "ALIMENTAÇÃO DA BOMBA DE INCÊNDIO - NÃO DESLIGUE"</t>
  </si>
  <si>
    <t>14. 4. SISTEMA DE HIDRANTES</t>
  </si>
  <si>
    <t>14. 4. 1. SISTEMA DE RECALQUE</t>
  </si>
  <si>
    <t>.1  TUBO FERRO GALVANIZADO 63MM(2 1/2")</t>
  </si>
  <si>
    <t>.2  COTOVELO 45 FERRO GALVANIZADO 63MM(2 1/2")</t>
  </si>
  <si>
    <t>.3  REGISTRO GAVETA AMARELO 63MM(2 1/2")</t>
  </si>
  <si>
    <t>.4  CAIXA C/TAMPA METAL.40X60CM REG. RECALQUE INCENDIO</t>
  </si>
  <si>
    <t>.5  ADAPTADOR TIPO STORZ COM REDUCAO 2 1/2" X 1 1/2"</t>
  </si>
  <si>
    <t>14. 4. 2. ABRIGO</t>
  </si>
  <si>
    <t>.1  ABRIGO P/HIDRANTE 45X75 C/PORTA</t>
  </si>
  <si>
    <t>14. 4. 3. VÁLVULA DE ABERTURA PARA HIDRANTE</t>
  </si>
  <si>
    <t>.1  REGISTRO GLOBO ANG. RECALQUE 450 2 1/2" P/REGISTRO</t>
  </si>
  <si>
    <t>.2  MANUTENÇÃO EM REGISTRO ANGULAR</t>
  </si>
  <si>
    <t>14. 4. 4. ESGUICHO</t>
  </si>
  <si>
    <t>.1  ESGUICHO REGULAVEL</t>
  </si>
  <si>
    <t>14. 4. 5. MANGUEIRA DE INCÊNDIO</t>
  </si>
  <si>
    <t>.1  MANGUEIRA HIDRANTE 1 1/2" 15M</t>
  </si>
  <si>
    <t>.2  MANGUEIRA HIDRANTE 1 1/2" 20M</t>
  </si>
  <si>
    <t>.3  MANGUEIRA HIDRANTE 1 1/2" 25M</t>
  </si>
  <si>
    <t>14. 4. 6. UNIÕES E ENGATES</t>
  </si>
  <si>
    <t>.1  ADAPTADOR TIPO STORZ COM REDUCAO 2 1/2" X 1 1/2"</t>
  </si>
  <si>
    <t>14. 4. 7. VÁLVULAS</t>
  </si>
  <si>
    <t>.1  VALVULA RETENCAO 2 1/2"   63MM</t>
  </si>
  <si>
    <t>.2  VALVULA RETENCAO 3"       76MM</t>
  </si>
  <si>
    <t>.3  REGISTRO GAVETA AMARELO 76MM(3")</t>
  </si>
  <si>
    <t>.4  REGISTRO GAVETA AMARELO 63MM(2 1/2")</t>
  </si>
  <si>
    <t>.5  VALVULA DE PE COM CRIVO 2 1/2"</t>
  </si>
  <si>
    <t>.6  VALVULA DE PE COM CRIVO 3"</t>
  </si>
  <si>
    <t>.7  VALVULA DE PE COM CRIVO 4"</t>
  </si>
  <si>
    <t>14. 4. 8. INSTRUMENTOS DO SISTEMA</t>
  </si>
  <si>
    <t xml:space="preserve">.1  KIT BOMBA PRINCIPAL 5CV, JOCKEY 0.75CV, PAINEL, REGISTROS, VALVULAS DE
RETENCAO, MANOMETROS, PRESSOSTATO, MONTADO SOBRE BASE METALICA
</t>
  </si>
  <si>
    <t xml:space="preserve">.2  KIT BOMBA PRINCIPAL 7.5CV, JOCKEY 1.0CV, PAINEL, REGISTROS, VALVULAS DE
RETENCAO, MANOMETROS, PRESSOSTATO, MONTADO SOBRE BASE METALICA
</t>
  </si>
  <si>
    <t>.3  MOTO BOMBA P/RECALQUE TRIF. 18MCA-15M3/H</t>
  </si>
  <si>
    <t xml:space="preserve">CJ    </t>
  </si>
  <si>
    <t>.4  MOTO BOMBA P/RECALQUE TRIF. 22MCA-45M3/H</t>
  </si>
  <si>
    <t>14. 4. 9. TUBOS E CONEXÕES</t>
  </si>
  <si>
    <t>.2  TUBO FERRO GALVANIZADO 76MM(3")</t>
  </si>
  <si>
    <t>.3  TUBO FERRO GALVANIZADO 101MM(4")</t>
  </si>
  <si>
    <t>.4  COTOVELO 90 FERRO GALVANIZADO 63MM(2 1/2")</t>
  </si>
  <si>
    <t>.5  COTOVELO 90 FERRO GALVANIZADO 76MM(3")</t>
  </si>
  <si>
    <t>.6  COTOVELO 45 FERRO GALVANIZADO 63MM(2 1/2")</t>
  </si>
  <si>
    <t>.7  COTOVELO 45 FERRO GALVANIZADO 76MM(3")</t>
  </si>
  <si>
    <t>.8  TE 90 FERRO GALVANIZADO 63MM(2 1/2")</t>
  </si>
  <si>
    <t>.9  TE 90 FERRO GALVANIZADO 76MM(3")</t>
  </si>
  <si>
    <t>.10  NIPLE DUPLO FERRO GALVANIZADO 63MM(2 1/2")</t>
  </si>
  <si>
    <t>.11  BUCHA DE REDUÇÃO FERRO GALVANIZADO 76MMX63MM(3"X2 1/2")</t>
  </si>
  <si>
    <t>.12  BUCHA DE REDUÇÃO FERRO GALVANIZADO 100X76MM(4"X3")</t>
  </si>
  <si>
    <t>.13  FLANGE FG COM ROSCA 2 1/2"</t>
  </si>
  <si>
    <t>.14  FLANGE FG COM ROSCA 3"</t>
  </si>
  <si>
    <t xml:space="preserve">.15  SUPORTE MAO FRANCESA PARA FIXACAO DE TUBO INCENDIO EM PAREDE, 55CM,
INCLUSIVE CHUMBADOR PARABOLT E GRAMPO COM PORCAS E ARRUELAS
</t>
  </si>
  <si>
    <t xml:space="preserve">.16  SUPORTE MAO FRANCESA PARA FIXACAO DE TUBO INCENDIO EM PAREDE, 20CM,
INCLUSIVE CHUMBADOR PARABOLT E GRAMPO COM PORCAS E ARRUELAS
</t>
  </si>
  <si>
    <t xml:space="preserve">.17  SUPORTE MAO FRANCESA PARA FIXACAO DE TUBO INCENDIO EM PAREDE, 35CM,
INCLUSIVE CHUMBADOR PARABOLT E GRAMPO COM PORCAS E ARRUELAS
</t>
  </si>
  <si>
    <t xml:space="preserve">.18  SUPORTE TIPO PARA FIXACAO DE TUBO INCENDIO EM TETO, ATE 3", EM BARRA
CHATA 1 1/2"X1/4", 10CM, INCLUSIVE CHUMBADOR PARABOLT
</t>
  </si>
  <si>
    <t xml:space="preserve">.19  SUPORTE TIPO PARA FIXACAO DE TUBO INCENDIO EM TETO, ATE 3", EM BARRA
CHATA 1 1/2"X1/4", 40CM, INCLUSIVE CHUMBADOR PARABOLT
</t>
  </si>
  <si>
    <t xml:space="preserve">.20  SUPORTE TIPO PARA FIXACAO DE TUBO INCENDIO EM TETO, ATE 3", EM BARRA
CHATA 1 1/2"X1/4", 80CM, INCLUSIVE CHUMBADOR PARABOLT
</t>
  </si>
  <si>
    <t xml:space="preserve">.21  SUPORTE PARA TUBO DE INCENDIO TIPO TIRANTE, 4M, 1/2", COM SUPORTE TIPO
GOTA E CHUMBADOR PARABOLT
</t>
  </si>
  <si>
    <t>15. REVESTIMENTOS</t>
  </si>
  <si>
    <t>15. 3. DE MADEIRA</t>
  </si>
  <si>
    <t>.1  LAMBRI MACHO E FEMEA PARA REVESTIMENTO DE PAREDE</t>
  </si>
  <si>
    <t>15. 5. ENVELOPAMENTO DE CONCRETO EM TUBULAÇÕES</t>
  </si>
  <si>
    <t>.1  LASTRO DE CONCRETO MAGRO-CONSUMO 180KG CIM/M3</t>
  </si>
  <si>
    <t>.2  FITA SUBTERRANEA "REDE ELETRICA ABAIXO"</t>
  </si>
  <si>
    <t>17. PINTURA</t>
  </si>
  <si>
    <t>17. 1. SELADOR/PREPARAÇÃO</t>
  </si>
  <si>
    <t>.1  SELADOR PARA PAREDES INTERNAS/EXTERNAS 1 DEMAO</t>
  </si>
  <si>
    <t>17. 3. BASE ACRÍLICA</t>
  </si>
  <si>
    <t>.1  PINTURA ACRILICA SOBRE REBOCO-2 DEMAOS</t>
  </si>
  <si>
    <t>18. SERVIÇOS COMPLEMENTARES</t>
  </si>
  <si>
    <t>18. 5. LIMPEZA E ENTREGA DA OBRA</t>
  </si>
  <si>
    <t>.1  REMOCAO E AMONTOAMENTO DE ENTULHO DENTRO DA OBRA</t>
  </si>
  <si>
    <t>.2  CARGA MANUAL E TRANSPORTE ENTULHO-CAMINHAO  5KM</t>
  </si>
  <si>
    <t>.3  LIMPEZA FINAL DA OBRA</t>
  </si>
  <si>
    <t>.4  DESMONTAGEM DE GALPOES PROVISORIOS</t>
  </si>
  <si>
    <t>19. PAISAGISMO/URBANIZAÇÃO</t>
  </si>
  <si>
    <t>19. 1. PASSEIOS/CALÇADAS</t>
  </si>
  <si>
    <t>19. 1. 4. MEIO-FIO</t>
  </si>
  <si>
    <t>.1  REMOCAO E REPOSICAO DE MEIO-FIO DE CONCRETO</t>
  </si>
  <si>
    <t>19. 1. 5. RECUPERAÇÃO DAS CALÇADAS DANIFICADAS</t>
  </si>
  <si>
    <t>.1  REMOCAO E REPOSICAO DE LADRILHO HIDRAULICO</t>
  </si>
  <si>
    <t>19. 2. RUAS/ESTACIONAMENTO/PAVIMENTAÇÃO</t>
  </si>
  <si>
    <t>19. 2. 1. BLOCOS INTERTRAVADOS</t>
  </si>
  <si>
    <t>.1  RETIRADA PAVIMENTACAO BLOCOS PRE MOLDADOS-EMPILHAM</t>
  </si>
  <si>
    <t>.2  PAVIMENTACAO BLOCOS CONCRETO INTERTRAVADOS 8CM - 5% DE REPOS</t>
  </si>
  <si>
    <t>19. 2. 2. PEDRA BRITADA</t>
  </si>
  <si>
    <t>.1  LEITO DE PEDRA BRITADA 5CM</t>
  </si>
  <si>
    <t>21. GERENCIAMENTO DE OBRAS / FISCALIZAÇÃO</t>
  </si>
  <si>
    <t>21. 1. ADMINISTRAÇÃO DA OBRA</t>
  </si>
  <si>
    <t>21. 1. 1. DESPESAS COM PESSOAL</t>
  </si>
  <si>
    <t>.1  MESTRE DE OBRAS (MENSALISTA)</t>
  </si>
  <si>
    <t xml:space="preserve">MES   </t>
  </si>
  <si>
    <t>.2  AUXILIAR TECNICO / ASSISTENTE DE ENGENHARIA (MENSALISTA)</t>
  </si>
  <si>
    <t>24. PISO</t>
  </si>
  <si>
    <t>24. 2. CONTRAPISO</t>
  </si>
  <si>
    <t>.1  CONTRAPISO CONCRETO- 6CM-200KG CI/M3 (MAGRO)</t>
  </si>
  <si>
    <t>24. 3. CIMENTADO</t>
  </si>
  <si>
    <t>.1  CIMENTADO/BASE PAVIMENTACAO COLADA-CI-AR 1:3-2,5CM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</si>
</sst>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.00"/>
    <numFmt numFmtId="165" formatCode="000.00"/>
    <numFmt numFmtId="166" formatCode="0,000.00"/>
    <numFmt numFmtId="167" formatCode="00,000.00"/>
  </numFmts>
  <fonts count="9">
    <font>
      <sz val="10"/>
      <name val="Arial"/>
      <charset val="1"/>
    </font>
    <font>
      <sz val="10"/>
      <color rgb="FF000000"/>
      <name val="Arial"/>
      <family val="2"/>
      <charset val="1"/>
    </font>
    <font>
      <sz val="10"/>
      <name val="Arial"/>
      <family val="2"/>
      <charset val="1"/>
    </font>
    <font>
      <b/>
      <sz val="8"/>
      <name val="Arial"/>
      <family val="2"/>
      <charset val="1"/>
    </font>
    <font>
      <sz val="7"/>
      <name val="Arial"/>
      <family val="2"/>
      <charset val="1"/>
    </font>
    <font>
      <b/>
      <sz val="10"/>
      <name val="Arial"/>
      <family val="2"/>
    </font>
    <font>
      <b/>
      <sz val="7"/>
      <name val="Arial"/>
      <family val="2"/>
      <charset val="1"/>
    </font>
    <font>
      <sz val="7"/>
      <color rgb="FF000000"/>
      <name val="Arial"/>
      <family val="2"/>
      <charset val="1"/>
    </font>
    <font>
      <b/>
      <sz val="10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9D9D9"/>
        <bgColor rgb="FFDDDDDD"/>
      </patternFill>
    </fill>
    <fill>
      <patternFill patternType="solid">
        <fgColor rgb="FFDDDDDD"/>
        <bgColor rgb="FFD9D9D9"/>
      </patternFill>
    </fill>
    <fill>
      <patternFill patternType="solid">
        <fgColor rgb="FFBFBFBF"/>
        <bgColor rgb="FFD9D9D9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49" fontId="4" fillId="0" borderId="2" xfId="0" applyNumberFormat="1" applyFont="1" applyBorder="1" applyAlignment="1" applyProtection="1">
      <alignment horizontal="left" vertical="center" wrapText="1"/>
    </xf>
    <xf numFmtId="49" fontId="4" fillId="0" borderId="2" xfId="0" applyNumberFormat="1" applyFont="1" applyBorder="1" applyAlignment="1" applyProtection="1">
      <alignment horizontal="left" vertical="center"/>
    </xf>
    <xf numFmtId="49" fontId="6" fillId="0" borderId="2" xfId="0" applyNumberFormat="1" applyFont="1" applyBorder="1" applyAlignment="1" applyProtection="1">
      <alignment horizontal="left" vertical="center"/>
    </xf>
    <xf numFmtId="49" fontId="6" fillId="3" borderId="2" xfId="0" applyNumberFormat="1" applyFont="1" applyFill="1" applyBorder="1" applyAlignment="1" applyProtection="1">
      <alignment horizontal="left" vertical="center"/>
    </xf>
    <xf numFmtId="4" fontId="3" fillId="2" borderId="2" xfId="0" applyNumberFormat="1" applyFont="1" applyFill="1" applyBorder="1" applyAlignment="1" applyProtection="1">
      <alignment horizontal="center" vertical="center"/>
    </xf>
    <xf numFmtId="49" fontId="3" fillId="2" borderId="2" xfId="0" applyNumberFormat="1" applyFont="1" applyFill="1" applyBorder="1" applyAlignment="1" applyProtection="1">
      <alignment horizontal="center" vertical="center"/>
    </xf>
    <xf numFmtId="4" fontId="3" fillId="0" borderId="2" xfId="0" applyNumberFormat="1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/>
    </xf>
    <xf numFmtId="0" fontId="4" fillId="0" borderId="0" xfId="1" applyFont="1" applyBorder="1" applyAlignment="1">
      <alignment horizontal="left" vertical="center"/>
    </xf>
    <xf numFmtId="0" fontId="0" fillId="0" borderId="0" xfId="0" applyFont="1" applyBorder="1" applyAlignment="1" applyProtection="1"/>
    <xf numFmtId="4" fontId="2" fillId="0" borderId="0" xfId="0" applyNumberFormat="1" applyFont="1" applyBorder="1" applyAlignment="1" applyProtection="1"/>
    <xf numFmtId="4" fontId="0" fillId="0" borderId="0" xfId="0" applyNumberFormat="1"/>
    <xf numFmtId="49" fontId="3" fillId="0" borderId="0" xfId="0" applyNumberFormat="1" applyFont="1" applyBorder="1" applyAlignment="1" applyProtection="1">
      <alignment horizontal="center" vertical="center"/>
    </xf>
    <xf numFmtId="4" fontId="3" fillId="0" borderId="0" xfId="0" applyNumberFormat="1" applyFont="1" applyBorder="1" applyAlignment="1" applyProtection="1">
      <alignment horizontal="center" vertical="center"/>
    </xf>
    <xf numFmtId="49" fontId="3" fillId="2" borderId="0" xfId="0" applyNumberFormat="1" applyFont="1" applyFill="1" applyBorder="1" applyAlignment="1" applyProtection="1">
      <alignment horizontal="center" vertical="center"/>
    </xf>
    <xf numFmtId="4" fontId="3" fillId="2" borderId="0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/>
    </xf>
    <xf numFmtId="4" fontId="3" fillId="0" borderId="2" xfId="0" applyNumberFormat="1" applyFont="1" applyBorder="1" applyAlignment="1" applyProtection="1">
      <alignment horizontal="center" vertical="center"/>
    </xf>
    <xf numFmtId="49" fontId="3" fillId="2" borderId="2" xfId="0" applyNumberFormat="1" applyFont="1" applyFill="1" applyBorder="1" applyAlignment="1" applyProtection="1">
      <alignment horizontal="center" vertical="center"/>
    </xf>
    <xf numFmtId="4" fontId="3" fillId="2" borderId="2" xfId="0" applyNumberFormat="1" applyFont="1" applyFill="1" applyBorder="1" applyAlignment="1" applyProtection="1">
      <alignment horizontal="center" vertical="center"/>
    </xf>
    <xf numFmtId="0" fontId="0" fillId="3" borderId="2" xfId="0" applyFont="1" applyFill="1" applyBorder="1" applyAlignment="1" applyProtection="1">
      <alignment horizontal="center" vertical="center"/>
    </xf>
    <xf numFmtId="4" fontId="0" fillId="3" borderId="2" xfId="0" applyNumberFormat="1" applyFont="1" applyFill="1" applyBorder="1" applyAlignment="1" applyProtection="1">
      <alignment horizontal="center" vertical="center"/>
    </xf>
    <xf numFmtId="4" fontId="3" fillId="3" borderId="2" xfId="0" applyNumberFormat="1" applyFont="1" applyFill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4" fontId="2" fillId="0" borderId="2" xfId="0" applyNumberFormat="1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4" fontId="4" fillId="0" borderId="2" xfId="0" applyNumberFormat="1" applyFont="1" applyBorder="1" applyAlignment="1" applyProtection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/>
    </xf>
    <xf numFmtId="4" fontId="4" fillId="2" borderId="2" xfId="0" applyNumberFormat="1" applyFont="1" applyFill="1" applyBorder="1" applyAlignment="1" applyProtection="1">
      <alignment horizontal="center" vertical="center"/>
    </xf>
    <xf numFmtId="4" fontId="7" fillId="0" borderId="2" xfId="0" applyNumberFormat="1" applyFont="1" applyBorder="1" applyAlignment="1" applyProtection="1">
      <alignment horizontal="center" vertical="center"/>
    </xf>
    <xf numFmtId="2" fontId="4" fillId="2" borderId="2" xfId="0" applyNumberFormat="1" applyFont="1" applyFill="1" applyBorder="1" applyAlignment="1" applyProtection="1">
      <alignment horizontal="center" vertical="center"/>
    </xf>
    <xf numFmtId="4" fontId="2" fillId="3" borderId="2" xfId="0" applyNumberFormat="1" applyFont="1" applyFill="1" applyBorder="1" applyAlignment="1" applyProtection="1">
      <alignment horizontal="center" vertical="center"/>
    </xf>
    <xf numFmtId="4" fontId="4" fillId="3" borderId="2" xfId="0" applyNumberFormat="1" applyFont="1" applyFill="1" applyBorder="1" applyAlignment="1" applyProtection="1">
      <alignment horizontal="center" vertical="center"/>
    </xf>
    <xf numFmtId="2" fontId="4" fillId="3" borderId="2" xfId="0" applyNumberFormat="1" applyFont="1" applyFill="1" applyBorder="1" applyAlignment="1" applyProtection="1">
      <alignment horizontal="center" vertical="center"/>
    </xf>
    <xf numFmtId="2" fontId="4" fillId="0" borderId="2" xfId="0" applyNumberFormat="1" applyFont="1" applyBorder="1" applyAlignment="1" applyProtection="1">
      <alignment horizontal="center" vertical="center"/>
    </xf>
    <xf numFmtId="4" fontId="0" fillId="0" borderId="2" xfId="0" applyNumberFormat="1" applyFont="1" applyBorder="1" applyAlignment="1" applyProtection="1">
      <alignment horizontal="center" vertical="center"/>
    </xf>
    <xf numFmtId="164" fontId="4" fillId="0" borderId="2" xfId="0" applyNumberFormat="1" applyFont="1" applyBorder="1" applyAlignment="1" applyProtection="1">
      <alignment horizontal="center" vertical="center"/>
    </xf>
    <xf numFmtId="165" fontId="4" fillId="0" borderId="2" xfId="0" applyNumberFormat="1" applyFont="1" applyBorder="1" applyAlignment="1" applyProtection="1">
      <alignment horizontal="center" vertical="center"/>
    </xf>
    <xf numFmtId="49" fontId="4" fillId="2" borderId="2" xfId="0" applyNumberFormat="1" applyFont="1" applyFill="1" applyBorder="1" applyAlignment="1" applyProtection="1">
      <alignment horizontal="center" vertical="center"/>
    </xf>
    <xf numFmtId="164" fontId="4" fillId="2" borderId="2" xfId="0" applyNumberFormat="1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166" fontId="4" fillId="2" borderId="2" xfId="0" applyNumberFormat="1" applyFont="1" applyFill="1" applyBorder="1" applyAlignment="1" applyProtection="1">
      <alignment horizontal="center" vertical="center"/>
    </xf>
    <xf numFmtId="4" fontId="4" fillId="4" borderId="2" xfId="0" applyNumberFormat="1" applyFont="1" applyFill="1" applyBorder="1" applyAlignment="1" applyProtection="1">
      <alignment horizontal="center" vertical="center"/>
    </xf>
    <xf numFmtId="167" fontId="4" fillId="2" borderId="2" xfId="0" applyNumberFormat="1" applyFont="1" applyFill="1" applyBorder="1" applyAlignment="1" applyProtection="1">
      <alignment horizontal="center" vertical="center"/>
    </xf>
    <xf numFmtId="165" fontId="4" fillId="2" borderId="2" xfId="0" applyNumberFormat="1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4" fontId="7" fillId="4" borderId="2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Border="1" applyAlignment="1" applyProtection="1">
      <alignment horizontal="center" vertical="center"/>
    </xf>
    <xf numFmtId="166" fontId="4" fillId="0" borderId="2" xfId="0" applyNumberFormat="1" applyFont="1" applyBorder="1" applyAlignment="1" applyProtection="1">
      <alignment horizontal="center" vertical="center"/>
    </xf>
    <xf numFmtId="167" fontId="4" fillId="0" borderId="2" xfId="0" applyNumberFormat="1" applyFont="1" applyBorder="1" applyAlignment="1" applyProtection="1">
      <alignment horizontal="center" vertical="center"/>
    </xf>
    <xf numFmtId="4" fontId="8" fillId="5" borderId="0" xfId="0" applyNumberFormat="1" applyFont="1" applyFill="1" applyBorder="1" applyAlignment="1" applyProtection="1"/>
  </cellXfs>
  <cellStyles count="2">
    <cellStyle name="Normal" xfId="0" builtinId="0"/>
    <cellStyle name="Normal 2" xfId="1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DDDDDD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38160</xdr:rowOff>
    </xdr:from>
    <xdr:to>
      <xdr:col>9</xdr:col>
      <xdr:colOff>334080</xdr:colOff>
      <xdr:row>5</xdr:row>
      <xdr:rowOff>121680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38160"/>
          <a:ext cx="5934600" cy="89604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X275"/>
  <sheetViews>
    <sheetView tabSelected="1" view="pageBreakPreview" zoomScale="65" zoomScaleNormal="85" zoomScalePageLayoutView="65" workbookViewId="0">
      <selection activeCell="K18" sqref="K18"/>
    </sheetView>
  </sheetViews>
  <sheetFormatPr defaultRowHeight="12.75"/>
  <cols>
    <col min="1" max="6" width="8.85546875" style="11" customWidth="1"/>
    <col min="7" max="7" width="8.85546875" style="12" customWidth="1"/>
    <col min="8" max="8" width="8.85546875" customWidth="1"/>
    <col min="9" max="9" width="8.85546875" style="13" customWidth="1"/>
    <col min="10" max="10" width="8.85546875" customWidth="1"/>
    <col min="11" max="11" width="8.85546875" style="13" customWidth="1"/>
    <col min="12" max="12" width="8.85546875" customWidth="1"/>
    <col min="13" max="13" width="11.28515625" customWidth="1"/>
    <col min="14" max="15" width="8.85546875" customWidth="1"/>
    <col min="16" max="16" width="10.5703125" customWidth="1"/>
    <col min="17" max="17" width="8.85546875" hidden="1" customWidth="1"/>
    <col min="18" max="18" width="10.7109375" customWidth="1"/>
    <col min="19" max="19" width="8.5703125" customWidth="1"/>
    <col min="20" max="20" width="8.5703125" hidden="1" customWidth="1"/>
    <col min="21" max="21" width="1.5703125" hidden="1" customWidth="1"/>
    <col min="22" max="22" width="8.5703125" hidden="1" customWidth="1"/>
    <col min="23" max="23" width="2" hidden="1" customWidth="1"/>
    <col min="24" max="24" width="8.5703125" hidden="1" customWidth="1"/>
    <col min="25" max="1022" width="8.5703125" customWidth="1"/>
    <col min="1023" max="1025" width="11.5703125"/>
  </cols>
  <sheetData>
    <row r="1" spans="1:18">
      <c r="A1" s="14"/>
      <c r="B1" s="14"/>
      <c r="C1" s="14"/>
      <c r="D1" s="14"/>
      <c r="E1" s="14"/>
      <c r="F1" s="14"/>
      <c r="G1" s="15"/>
      <c r="H1" s="16"/>
      <c r="I1" s="17"/>
      <c r="J1" s="17"/>
      <c r="K1" s="17"/>
      <c r="L1" s="17"/>
      <c r="M1" s="16"/>
      <c r="N1" s="14"/>
      <c r="O1" s="14"/>
      <c r="P1" s="14"/>
      <c r="Q1" s="14"/>
      <c r="R1" s="14"/>
    </row>
    <row r="2" spans="1:18">
      <c r="A2" s="14"/>
      <c r="B2" s="14"/>
      <c r="C2" s="14"/>
      <c r="D2" s="14"/>
      <c r="E2" s="14"/>
      <c r="F2" s="14"/>
      <c r="G2" s="15"/>
      <c r="H2" s="16"/>
      <c r="I2" s="17"/>
      <c r="J2" s="17"/>
      <c r="K2" s="17"/>
      <c r="L2" s="17"/>
      <c r="M2" s="16"/>
      <c r="N2" s="14"/>
      <c r="O2" s="14"/>
      <c r="P2" s="14"/>
      <c r="Q2" s="14"/>
      <c r="R2" s="14"/>
    </row>
    <row r="3" spans="1:18">
      <c r="A3" s="14"/>
      <c r="B3" s="14"/>
      <c r="C3" s="14"/>
      <c r="D3" s="14"/>
      <c r="E3" s="14"/>
      <c r="F3" s="14"/>
      <c r="G3" s="15"/>
      <c r="H3" s="16"/>
      <c r="I3" s="17"/>
      <c r="J3" s="17"/>
      <c r="K3" s="17"/>
      <c r="L3" s="17"/>
      <c r="M3" s="16"/>
      <c r="N3" s="14"/>
      <c r="O3" s="14"/>
      <c r="P3" s="14"/>
      <c r="Q3" s="14"/>
      <c r="R3" s="14"/>
    </row>
    <row r="4" spans="1:18">
      <c r="A4" s="14"/>
      <c r="B4" s="14"/>
      <c r="C4" s="14"/>
      <c r="D4" s="14"/>
      <c r="E4" s="14"/>
      <c r="F4" s="14"/>
      <c r="G4" s="15"/>
      <c r="H4" s="16"/>
      <c r="I4" s="17"/>
      <c r="J4" s="17"/>
      <c r="K4" s="17"/>
      <c r="L4" s="17"/>
      <c r="M4" s="16"/>
      <c r="N4" s="14"/>
      <c r="O4" s="14"/>
      <c r="P4" s="14"/>
      <c r="Q4" s="14"/>
      <c r="R4" s="14"/>
    </row>
    <row r="5" spans="1:18">
      <c r="A5" s="14"/>
      <c r="B5" s="14"/>
      <c r="C5" s="14"/>
      <c r="D5" s="14"/>
      <c r="E5" s="14"/>
      <c r="F5" s="14"/>
      <c r="G5" s="15"/>
      <c r="H5" s="16"/>
      <c r="I5" s="17"/>
      <c r="J5" s="17"/>
      <c r="K5" s="17"/>
      <c r="L5" s="17"/>
      <c r="M5" s="16"/>
      <c r="N5" s="14"/>
      <c r="O5" s="14"/>
      <c r="P5" s="14"/>
      <c r="Q5" s="14"/>
      <c r="R5" s="14"/>
    </row>
    <row r="6" spans="1:18">
      <c r="A6" s="14"/>
      <c r="B6" s="14"/>
      <c r="C6" s="14"/>
      <c r="D6" s="14"/>
      <c r="E6" s="14"/>
      <c r="F6" s="14"/>
      <c r="G6" s="15"/>
      <c r="H6" s="16"/>
      <c r="I6" s="17"/>
      <c r="J6" s="17"/>
      <c r="K6" s="17"/>
      <c r="L6" s="17"/>
      <c r="M6" s="16"/>
      <c r="N6" s="14"/>
      <c r="O6" s="14"/>
      <c r="P6" s="14"/>
      <c r="Q6" s="14"/>
      <c r="R6" s="14"/>
    </row>
    <row r="7" spans="1:18">
      <c r="A7" s="10" t="s">
        <v>0</v>
      </c>
      <c r="B7" s="10"/>
      <c r="C7" s="10"/>
      <c r="D7" s="10"/>
      <c r="E7" s="10"/>
      <c r="F7" s="10"/>
      <c r="G7" s="15"/>
      <c r="H7" s="16"/>
      <c r="I7" s="17"/>
      <c r="J7" s="17"/>
      <c r="K7" s="17"/>
      <c r="L7" s="17"/>
      <c r="M7" s="16"/>
      <c r="N7" s="14"/>
      <c r="O7" s="14"/>
      <c r="P7" s="14"/>
      <c r="Q7" s="14"/>
      <c r="R7" s="14"/>
    </row>
    <row r="8" spans="1:18">
      <c r="A8" s="10" t="s">
        <v>1</v>
      </c>
      <c r="B8" s="10"/>
      <c r="C8" s="10"/>
      <c r="D8" s="10"/>
      <c r="E8" s="10"/>
      <c r="F8" s="10"/>
      <c r="G8" s="15"/>
      <c r="H8" s="16"/>
      <c r="I8" s="17"/>
      <c r="J8" s="17"/>
      <c r="K8" s="17"/>
      <c r="L8" s="17"/>
      <c r="M8" s="16"/>
      <c r="N8" s="14"/>
      <c r="O8" s="14"/>
      <c r="P8" s="14"/>
      <c r="Q8" s="14"/>
      <c r="R8" s="14"/>
    </row>
    <row r="9" spans="1:18">
      <c r="A9" s="10" t="s">
        <v>2</v>
      </c>
      <c r="B9" s="10"/>
      <c r="C9" s="10"/>
      <c r="D9" s="10"/>
      <c r="E9" s="10"/>
      <c r="F9" s="10"/>
      <c r="G9" s="15"/>
      <c r="H9" s="16"/>
      <c r="I9" s="17"/>
      <c r="J9" s="17"/>
      <c r="K9" s="17"/>
      <c r="L9" s="17"/>
      <c r="M9" s="16"/>
      <c r="N9" s="14"/>
      <c r="O9" s="14"/>
      <c r="P9" s="14"/>
      <c r="Q9" s="14"/>
      <c r="R9" s="14"/>
    </row>
    <row r="10" spans="1:18">
      <c r="A10" s="10" t="s">
        <v>3</v>
      </c>
      <c r="B10" s="10"/>
      <c r="C10" s="10"/>
      <c r="D10" s="10"/>
      <c r="E10" s="10"/>
      <c r="F10" s="10"/>
      <c r="G10" s="15"/>
      <c r="H10" s="16"/>
      <c r="I10" s="17"/>
      <c r="J10" s="17"/>
      <c r="K10" s="17"/>
      <c r="L10" s="17"/>
      <c r="M10" s="16"/>
      <c r="N10" s="14"/>
      <c r="O10" s="14"/>
      <c r="P10" s="14"/>
      <c r="Q10" s="14"/>
      <c r="R10" s="14"/>
    </row>
    <row r="11" spans="1:18" ht="9.9499999999999993" customHeight="1">
      <c r="A11" s="9" t="s">
        <v>4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spans="1:18" ht="9.9499999999999993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18">
      <c r="A13" s="8" t="s">
        <v>5</v>
      </c>
      <c r="B13" s="8"/>
      <c r="C13" s="8"/>
      <c r="D13" s="8"/>
      <c r="E13" s="8"/>
      <c r="F13" s="8"/>
      <c r="G13" s="7" t="s">
        <v>6</v>
      </c>
      <c r="H13" s="6" t="s">
        <v>7</v>
      </c>
      <c r="I13" s="5" t="s">
        <v>8</v>
      </c>
      <c r="J13" s="5"/>
      <c r="K13" s="5" t="s">
        <v>9</v>
      </c>
      <c r="L13" s="5"/>
      <c r="M13" s="6" t="s">
        <v>10</v>
      </c>
      <c r="N13" s="8" t="s">
        <v>11</v>
      </c>
      <c r="O13" s="8"/>
      <c r="P13" s="8" t="s">
        <v>12</v>
      </c>
      <c r="Q13" s="8" t="s">
        <v>13</v>
      </c>
      <c r="R13" s="8" t="s">
        <v>14</v>
      </c>
    </row>
    <row r="14" spans="1:18">
      <c r="A14" s="8"/>
      <c r="B14" s="8"/>
      <c r="C14" s="8"/>
      <c r="D14" s="8"/>
      <c r="E14" s="8"/>
      <c r="F14" s="8"/>
      <c r="G14" s="7"/>
      <c r="H14" s="6"/>
      <c r="I14" s="21" t="s">
        <v>15</v>
      </c>
      <c r="J14" s="20" t="s">
        <v>16</v>
      </c>
      <c r="K14" s="21" t="s">
        <v>15</v>
      </c>
      <c r="L14" s="18" t="s">
        <v>16</v>
      </c>
      <c r="M14" s="6"/>
      <c r="N14" s="20" t="s">
        <v>17</v>
      </c>
      <c r="O14" s="20" t="s">
        <v>18</v>
      </c>
      <c r="P14" s="8"/>
      <c r="Q14" s="8"/>
      <c r="R14" s="8"/>
    </row>
    <row r="15" spans="1:18">
      <c r="A15" s="4" t="s">
        <v>19</v>
      </c>
      <c r="B15" s="4"/>
      <c r="C15" s="4"/>
      <c r="D15" s="4"/>
      <c r="E15" s="4"/>
      <c r="F15" s="4"/>
      <c r="G15" s="22"/>
      <c r="H15" s="22"/>
      <c r="I15" s="23"/>
      <c r="J15" s="22"/>
      <c r="K15" s="23"/>
      <c r="L15" s="22"/>
      <c r="M15" s="22"/>
      <c r="N15" s="22"/>
      <c r="O15" s="22"/>
      <c r="P15" s="22"/>
      <c r="Q15" s="22"/>
      <c r="R15" s="24">
        <f>P17</f>
        <v>0</v>
      </c>
    </row>
    <row r="16" spans="1:18">
      <c r="A16" s="3" t="s">
        <v>20</v>
      </c>
      <c r="B16" s="3"/>
      <c r="C16" s="3"/>
      <c r="D16" s="3"/>
      <c r="E16" s="3"/>
      <c r="F16" s="3"/>
      <c r="G16" s="25"/>
      <c r="H16" s="25"/>
      <c r="I16" s="26"/>
      <c r="J16" s="25"/>
      <c r="K16" s="26"/>
      <c r="L16" s="25"/>
      <c r="M16" s="27"/>
      <c r="N16" s="27"/>
      <c r="O16" s="27"/>
      <c r="P16" s="27"/>
      <c r="Q16" s="27"/>
      <c r="R16" s="19"/>
    </row>
    <row r="17" spans="1:24">
      <c r="A17" s="2" t="s">
        <v>21</v>
      </c>
      <c r="B17" s="2"/>
      <c r="C17" s="2"/>
      <c r="D17" s="2"/>
      <c r="E17" s="2"/>
      <c r="F17" s="2"/>
      <c r="G17" s="28">
        <v>9755.4599999999991</v>
      </c>
      <c r="H17" s="29" t="s">
        <v>22</v>
      </c>
      <c r="I17" s="30"/>
      <c r="J17" s="28"/>
      <c r="K17" s="31"/>
      <c r="L17" s="28"/>
      <c r="M17" s="30"/>
      <c r="N17" s="30"/>
      <c r="O17" s="32"/>
      <c r="P17" s="30"/>
      <c r="Q17" s="30">
        <f>P17</f>
        <v>0</v>
      </c>
      <c r="R17" s="21"/>
      <c r="T17" s="30">
        <f>0.65</f>
        <v>0.65</v>
      </c>
      <c r="V17" s="31">
        <f>0.05</f>
        <v>0.05</v>
      </c>
      <c r="X17">
        <v>1.0566</v>
      </c>
    </row>
    <row r="18" spans="1:24">
      <c r="A18" s="4" t="s">
        <v>23</v>
      </c>
      <c r="B18" s="4"/>
      <c r="C18" s="4"/>
      <c r="D18" s="4"/>
      <c r="E18" s="4"/>
      <c r="F18" s="4"/>
      <c r="G18" s="33"/>
      <c r="H18" s="22"/>
      <c r="I18" s="23"/>
      <c r="J18" s="34"/>
      <c r="K18" s="23"/>
      <c r="L18" s="34"/>
      <c r="M18" s="34"/>
      <c r="N18" s="34"/>
      <c r="O18" s="35"/>
      <c r="P18" s="34"/>
      <c r="Q18" s="23"/>
      <c r="R18" s="24">
        <f>SUM(P21:P41)</f>
        <v>0</v>
      </c>
    </row>
    <row r="19" spans="1:24">
      <c r="A19" s="3" t="s">
        <v>24</v>
      </c>
      <c r="B19" s="3"/>
      <c r="C19" s="3"/>
      <c r="D19" s="3"/>
      <c r="E19" s="3"/>
      <c r="F19" s="3"/>
      <c r="G19" s="25"/>
      <c r="H19" s="25"/>
      <c r="I19" s="28"/>
      <c r="J19" s="28"/>
      <c r="K19" s="31"/>
      <c r="L19" s="28"/>
      <c r="M19" s="28"/>
      <c r="N19" s="28"/>
      <c r="O19" s="36"/>
      <c r="P19" s="28"/>
      <c r="Q19" s="37"/>
      <c r="R19" s="19"/>
    </row>
    <row r="20" spans="1:24">
      <c r="A20" s="3" t="s">
        <v>25</v>
      </c>
      <c r="B20" s="3"/>
      <c r="C20" s="3"/>
      <c r="D20" s="3"/>
      <c r="E20" s="3"/>
      <c r="F20" s="3"/>
      <c r="G20" s="25"/>
      <c r="H20" s="25"/>
      <c r="I20" s="28"/>
      <c r="J20" s="28"/>
      <c r="K20" s="31"/>
      <c r="L20" s="28"/>
      <c r="M20" s="28"/>
      <c r="N20" s="28"/>
      <c r="O20" s="36"/>
      <c r="P20" s="28"/>
      <c r="Q20" s="37"/>
      <c r="R20" s="19"/>
    </row>
    <row r="21" spans="1:24">
      <c r="A21" s="2" t="s">
        <v>26</v>
      </c>
      <c r="B21" s="2"/>
      <c r="C21" s="2"/>
      <c r="D21" s="2"/>
      <c r="E21" s="2"/>
      <c r="F21" s="2"/>
      <c r="G21" s="38">
        <v>18</v>
      </c>
      <c r="H21" s="29" t="s">
        <v>22</v>
      </c>
      <c r="I21" s="28"/>
      <c r="J21" s="28"/>
      <c r="K21" s="31"/>
      <c r="L21" s="28"/>
      <c r="M21" s="28"/>
      <c r="N21" s="28"/>
      <c r="O21" s="36"/>
      <c r="P21" s="28"/>
      <c r="Q21" s="28">
        <f>SUM(Q17+P21)</f>
        <v>0</v>
      </c>
      <c r="R21" s="19"/>
      <c r="T21" s="39">
        <v>203.01</v>
      </c>
      <c r="V21" s="39">
        <v>778.39</v>
      </c>
      <c r="X21">
        <v>1.0566</v>
      </c>
    </row>
    <row r="22" spans="1:24">
      <c r="A22" s="3" t="s">
        <v>27</v>
      </c>
      <c r="B22" s="3"/>
      <c r="C22" s="3"/>
      <c r="D22" s="3"/>
      <c r="E22" s="3"/>
      <c r="F22" s="3"/>
      <c r="G22" s="25"/>
      <c r="H22" s="25"/>
      <c r="I22" s="28"/>
      <c r="J22" s="28"/>
      <c r="K22" s="31"/>
      <c r="L22" s="28"/>
      <c r="M22" s="28"/>
      <c r="N22" s="28"/>
      <c r="O22" s="36"/>
      <c r="P22" s="28"/>
      <c r="Q22" s="37"/>
      <c r="R22" s="19"/>
      <c r="T22" s="26"/>
      <c r="V22" s="26"/>
      <c r="X22">
        <v>1.0566</v>
      </c>
    </row>
    <row r="23" spans="1:24">
      <c r="A23" s="2" t="s">
        <v>28</v>
      </c>
      <c r="B23" s="2"/>
      <c r="C23" s="2"/>
      <c r="D23" s="2"/>
      <c r="E23" s="2"/>
      <c r="F23" s="2"/>
      <c r="G23" s="36">
        <v>1</v>
      </c>
      <c r="H23" s="29" t="s">
        <v>29</v>
      </c>
      <c r="I23" s="28"/>
      <c r="J23" s="28"/>
      <c r="K23" s="31"/>
      <c r="L23" s="28"/>
      <c r="M23" s="28"/>
      <c r="N23" s="28"/>
      <c r="O23" s="36"/>
      <c r="P23" s="28"/>
      <c r="Q23" s="28">
        <f>SUM(Q21+P23)</f>
        <v>0</v>
      </c>
      <c r="R23" s="19"/>
      <c r="T23" s="39">
        <v>355.79</v>
      </c>
      <c r="V23" s="39">
        <v>526.20000000000005</v>
      </c>
      <c r="X23">
        <v>1.0566</v>
      </c>
    </row>
    <row r="24" spans="1:24">
      <c r="A24" s="3" t="s">
        <v>30</v>
      </c>
      <c r="B24" s="3"/>
      <c r="C24" s="3"/>
      <c r="D24" s="3"/>
      <c r="E24" s="3"/>
      <c r="F24" s="3"/>
      <c r="G24" s="26"/>
      <c r="H24" s="27"/>
      <c r="I24" s="37"/>
      <c r="J24" s="30"/>
      <c r="K24" s="37"/>
      <c r="L24" s="30"/>
      <c r="M24" s="30"/>
      <c r="N24" s="30"/>
      <c r="O24" s="32"/>
      <c r="P24" s="30"/>
      <c r="Q24" s="37"/>
      <c r="R24" s="19"/>
    </row>
    <row r="25" spans="1:24">
      <c r="A25" s="3" t="s">
        <v>31</v>
      </c>
      <c r="B25" s="3"/>
      <c r="C25" s="3"/>
      <c r="D25" s="3"/>
      <c r="E25" s="3"/>
      <c r="F25" s="3"/>
      <c r="G25" s="26"/>
      <c r="H25" s="27"/>
      <c r="I25" s="37"/>
      <c r="J25" s="30"/>
      <c r="K25" s="37"/>
      <c r="L25" s="30"/>
      <c r="M25" s="30"/>
      <c r="N25" s="30"/>
      <c r="O25" s="32"/>
      <c r="P25" s="30"/>
      <c r="Q25" s="37"/>
      <c r="R25" s="19"/>
    </row>
    <row r="26" spans="1:24">
      <c r="A26" s="2" t="s">
        <v>32</v>
      </c>
      <c r="B26" s="2"/>
      <c r="C26" s="2"/>
      <c r="D26" s="2"/>
      <c r="E26" s="2"/>
      <c r="F26" s="2"/>
      <c r="G26" s="30">
        <v>110</v>
      </c>
      <c r="H26" s="40" t="s">
        <v>22</v>
      </c>
      <c r="I26" s="30"/>
      <c r="J26" s="30"/>
      <c r="K26" s="30"/>
      <c r="L26" s="30"/>
      <c r="M26" s="30"/>
      <c r="N26" s="30"/>
      <c r="O26" s="32"/>
      <c r="P26" s="30"/>
      <c r="Q26" s="30">
        <f>SUM(Q18+P26)</f>
        <v>0</v>
      </c>
      <c r="R26" s="21"/>
      <c r="T26" s="41">
        <v>60.23</v>
      </c>
      <c r="V26" s="41">
        <v>27.93</v>
      </c>
      <c r="X26">
        <v>1.0566</v>
      </c>
    </row>
    <row r="27" spans="1:24">
      <c r="A27" s="3" t="s">
        <v>33</v>
      </c>
      <c r="B27" s="3"/>
      <c r="C27" s="3"/>
      <c r="D27" s="3"/>
      <c r="E27" s="3"/>
      <c r="F27" s="3"/>
      <c r="G27" s="25"/>
      <c r="H27" s="25"/>
      <c r="I27" s="30"/>
      <c r="J27" s="28"/>
      <c r="K27" s="31"/>
      <c r="L27" s="28"/>
      <c r="M27" s="30"/>
      <c r="N27" s="30"/>
      <c r="O27" s="32"/>
      <c r="P27" s="30"/>
      <c r="Q27" s="37"/>
      <c r="R27" s="19"/>
      <c r="T27" s="41"/>
      <c r="V27" s="41"/>
    </row>
    <row r="28" spans="1:24">
      <c r="A28" s="2" t="s">
        <v>34</v>
      </c>
      <c r="B28" s="2"/>
      <c r="C28" s="2"/>
      <c r="D28" s="2"/>
      <c r="E28" s="2"/>
      <c r="F28" s="2"/>
      <c r="G28" s="36">
        <v>2.0699999999999998</v>
      </c>
      <c r="H28" s="29" t="s">
        <v>22</v>
      </c>
      <c r="I28" s="30"/>
      <c r="J28" s="28"/>
      <c r="K28" s="31"/>
      <c r="L28" s="28"/>
      <c r="M28" s="30"/>
      <c r="N28" s="30"/>
      <c r="O28" s="32"/>
      <c r="P28" s="30"/>
      <c r="Q28" s="30">
        <f>SUM(Q26+P28)</f>
        <v>0</v>
      </c>
      <c r="R28" s="21"/>
      <c r="T28" s="38">
        <v>33.840000000000003</v>
      </c>
      <c r="V28" s="39">
        <v>672.49</v>
      </c>
      <c r="X28">
        <v>1.0566</v>
      </c>
    </row>
    <row r="29" spans="1:24">
      <c r="A29" s="3" t="s">
        <v>35</v>
      </c>
      <c r="B29" s="3"/>
      <c r="C29" s="3"/>
      <c r="D29" s="3"/>
      <c r="E29" s="3"/>
      <c r="F29" s="3"/>
      <c r="G29" s="26"/>
      <c r="H29" s="27"/>
      <c r="I29" s="30"/>
      <c r="J29" s="30"/>
      <c r="K29" s="30"/>
      <c r="L29" s="30"/>
      <c r="M29" s="30"/>
      <c r="N29" s="30"/>
      <c r="O29" s="32"/>
      <c r="P29" s="30"/>
      <c r="Q29" s="37"/>
      <c r="R29" s="19"/>
      <c r="T29" s="37"/>
      <c r="V29" s="37"/>
      <c r="X29">
        <v>1.0566</v>
      </c>
    </row>
    <row r="30" spans="1:24">
      <c r="A30" s="3" t="s">
        <v>36</v>
      </c>
      <c r="B30" s="3"/>
      <c r="C30" s="3"/>
      <c r="D30" s="3"/>
      <c r="E30" s="3"/>
      <c r="F30" s="3"/>
      <c r="G30" s="26"/>
      <c r="H30" s="27"/>
      <c r="I30" s="30"/>
      <c r="J30" s="30"/>
      <c r="K30" s="30"/>
      <c r="L30" s="30"/>
      <c r="M30" s="30"/>
      <c r="N30" s="30"/>
      <c r="O30" s="32"/>
      <c r="P30" s="30"/>
      <c r="Q30" s="37"/>
      <c r="R30" s="19"/>
      <c r="T30" s="37"/>
      <c r="V30" s="37"/>
      <c r="X30">
        <v>1.0566</v>
      </c>
    </row>
    <row r="31" spans="1:24" ht="12.75" customHeight="1">
      <c r="A31" s="1" t="s">
        <v>37</v>
      </c>
      <c r="B31" s="1"/>
      <c r="C31" s="1"/>
      <c r="D31" s="1"/>
      <c r="E31" s="1"/>
      <c r="F31" s="1"/>
      <c r="G31" s="28">
        <v>22</v>
      </c>
      <c r="H31" s="40" t="s">
        <v>38</v>
      </c>
      <c r="I31" s="30"/>
      <c r="J31" s="30"/>
      <c r="K31" s="30"/>
      <c r="L31" s="30"/>
      <c r="M31" s="30"/>
      <c r="N31" s="30"/>
      <c r="O31" s="32"/>
      <c r="P31" s="30"/>
      <c r="Q31" s="30">
        <f>SUM(Q30+P31)</f>
        <v>0</v>
      </c>
      <c r="R31" s="21"/>
      <c r="T31" s="41">
        <v>19.34</v>
      </c>
      <c r="V31" s="32">
        <v>5.74</v>
      </c>
      <c r="X31">
        <v>1.0566</v>
      </c>
    </row>
    <row r="32" spans="1:24">
      <c r="A32" s="3" t="s">
        <v>39</v>
      </c>
      <c r="B32" s="3"/>
      <c r="C32" s="3"/>
      <c r="D32" s="3"/>
      <c r="E32" s="3"/>
      <c r="F32" s="3"/>
      <c r="G32" s="26"/>
      <c r="H32" s="27"/>
      <c r="I32" s="30"/>
      <c r="J32" s="30"/>
      <c r="K32" s="30"/>
      <c r="L32" s="30"/>
      <c r="M32" s="30"/>
      <c r="N32" s="30"/>
      <c r="O32" s="32"/>
      <c r="P32" s="30"/>
      <c r="Q32" s="37"/>
      <c r="R32" s="19"/>
      <c r="T32" s="37"/>
      <c r="V32" s="37"/>
      <c r="X32">
        <v>1.0566</v>
      </c>
    </row>
    <row r="33" spans="1:24" ht="12.75" customHeight="1">
      <c r="A33" s="1" t="s">
        <v>40</v>
      </c>
      <c r="B33" s="1"/>
      <c r="C33" s="1"/>
      <c r="D33" s="1"/>
      <c r="E33" s="1"/>
      <c r="F33" s="1"/>
      <c r="G33" s="28">
        <v>18</v>
      </c>
      <c r="H33" s="40" t="s">
        <v>38</v>
      </c>
      <c r="I33" s="30"/>
      <c r="J33" s="30"/>
      <c r="K33" s="30"/>
      <c r="L33" s="30"/>
      <c r="M33" s="30"/>
      <c r="N33" s="30"/>
      <c r="O33" s="32"/>
      <c r="P33" s="30"/>
      <c r="Q33" s="30">
        <f>SUM(Q31+P33)</f>
        <v>0</v>
      </c>
      <c r="R33" s="21"/>
      <c r="T33" s="41">
        <v>60.96</v>
      </c>
      <c r="V33" s="41">
        <v>19.77</v>
      </c>
      <c r="X33">
        <v>1.0566</v>
      </c>
    </row>
    <row r="34" spans="1:24">
      <c r="A34" s="3" t="s">
        <v>41</v>
      </c>
      <c r="B34" s="3"/>
      <c r="C34" s="3"/>
      <c r="D34" s="3"/>
      <c r="E34" s="3"/>
      <c r="F34" s="3"/>
      <c r="G34" s="26"/>
      <c r="H34" s="27"/>
      <c r="I34" s="30"/>
      <c r="J34" s="30"/>
      <c r="K34" s="30"/>
      <c r="L34" s="42"/>
      <c r="M34" s="30"/>
      <c r="N34" s="30"/>
      <c r="O34" s="32"/>
      <c r="P34" s="30"/>
      <c r="Q34" s="37"/>
      <c r="R34" s="19"/>
      <c r="T34" s="37"/>
      <c r="V34" s="37"/>
      <c r="X34">
        <v>1.0566</v>
      </c>
    </row>
    <row r="35" spans="1:24">
      <c r="A35" s="2" t="s">
        <v>42</v>
      </c>
      <c r="B35" s="2"/>
      <c r="C35" s="2"/>
      <c r="D35" s="2"/>
      <c r="E35" s="2"/>
      <c r="F35" s="2"/>
      <c r="G35" s="30">
        <v>33.33</v>
      </c>
      <c r="H35" s="40" t="s">
        <v>22</v>
      </c>
      <c r="I35" s="30"/>
      <c r="J35" s="30"/>
      <c r="K35" s="30"/>
      <c r="L35" s="30"/>
      <c r="M35" s="30"/>
      <c r="N35" s="30"/>
      <c r="O35" s="32"/>
      <c r="P35" s="30"/>
      <c r="Q35" s="30">
        <f>SUM(Q33+P35)</f>
        <v>0</v>
      </c>
      <c r="R35" s="21"/>
      <c r="T35" s="41">
        <v>15.78</v>
      </c>
      <c r="V35" s="32">
        <v>0</v>
      </c>
      <c r="X35">
        <v>1.0566</v>
      </c>
    </row>
    <row r="36" spans="1:24">
      <c r="A36" s="3" t="s">
        <v>43</v>
      </c>
      <c r="B36" s="3"/>
      <c r="C36" s="3"/>
      <c r="D36" s="3"/>
      <c r="E36" s="3"/>
      <c r="F36" s="3"/>
      <c r="G36" s="26"/>
      <c r="H36" s="27"/>
      <c r="I36" s="30"/>
      <c r="J36" s="30"/>
      <c r="K36" s="30"/>
      <c r="L36" s="30"/>
      <c r="M36" s="30"/>
      <c r="N36" s="30"/>
      <c r="O36" s="32"/>
      <c r="P36" s="30"/>
      <c r="Q36" s="37"/>
      <c r="R36" s="19"/>
      <c r="T36" s="37"/>
      <c r="V36" s="37"/>
      <c r="X36">
        <v>1.0566</v>
      </c>
    </row>
    <row r="37" spans="1:24">
      <c r="A37" s="2" t="s">
        <v>44</v>
      </c>
      <c r="B37" s="2"/>
      <c r="C37" s="2"/>
      <c r="D37" s="2"/>
      <c r="E37" s="2"/>
      <c r="F37" s="2"/>
      <c r="G37" s="30">
        <v>1</v>
      </c>
      <c r="H37" s="40" t="s">
        <v>38</v>
      </c>
      <c r="I37" s="30"/>
      <c r="J37" s="30"/>
      <c r="K37" s="30"/>
      <c r="L37" s="30"/>
      <c r="M37" s="30"/>
      <c r="N37" s="30"/>
      <c r="O37" s="32"/>
      <c r="P37" s="30"/>
      <c r="Q37" s="30">
        <f>SUM(Q26+P37)</f>
        <v>0</v>
      </c>
      <c r="R37" s="21"/>
      <c r="T37" s="43">
        <v>8294.92</v>
      </c>
      <c r="V37" s="41">
        <v>101.38</v>
      </c>
      <c r="X37">
        <v>1.0566</v>
      </c>
    </row>
    <row r="38" spans="1:24">
      <c r="A38" s="3" t="s">
        <v>45</v>
      </c>
      <c r="B38" s="3"/>
      <c r="C38" s="3"/>
      <c r="D38" s="3"/>
      <c r="E38" s="3"/>
      <c r="F38" s="3"/>
      <c r="G38" s="26"/>
      <c r="H38" s="27"/>
      <c r="I38" s="30"/>
      <c r="J38" s="30"/>
      <c r="K38" s="30"/>
      <c r="L38" s="30"/>
      <c r="M38" s="30"/>
      <c r="N38" s="30"/>
      <c r="O38" s="32"/>
      <c r="P38" s="30"/>
      <c r="Q38" s="37"/>
      <c r="R38" s="19"/>
      <c r="T38" s="37"/>
      <c r="V38" s="37"/>
      <c r="X38">
        <v>1.0566</v>
      </c>
    </row>
    <row r="39" spans="1:24">
      <c r="A39" s="2" t="s">
        <v>46</v>
      </c>
      <c r="B39" s="2"/>
      <c r="C39" s="2"/>
      <c r="D39" s="2"/>
      <c r="E39" s="2"/>
      <c r="F39" s="2"/>
      <c r="G39" s="30">
        <v>42.64</v>
      </c>
      <c r="H39" s="40" t="s">
        <v>22</v>
      </c>
      <c r="I39" s="30"/>
      <c r="J39" s="30"/>
      <c r="K39" s="30"/>
      <c r="L39" s="30"/>
      <c r="M39" s="30"/>
      <c r="N39" s="30"/>
      <c r="O39" s="32"/>
      <c r="P39" s="30"/>
      <c r="Q39" s="30">
        <f>SUM(Q37+P39)</f>
        <v>0</v>
      </c>
      <c r="R39" s="21"/>
      <c r="T39" s="32">
        <v>3.38</v>
      </c>
      <c r="V39" s="32">
        <v>2.17</v>
      </c>
      <c r="X39">
        <v>1.0566</v>
      </c>
    </row>
    <row r="40" spans="1:24">
      <c r="A40" s="3" t="s">
        <v>47</v>
      </c>
      <c r="B40" s="3"/>
      <c r="C40" s="3"/>
      <c r="D40" s="3"/>
      <c r="E40" s="3"/>
      <c r="F40" s="3"/>
      <c r="G40" s="25"/>
      <c r="H40" s="25"/>
      <c r="I40" s="30"/>
      <c r="J40" s="28"/>
      <c r="K40" s="31"/>
      <c r="L40" s="28"/>
      <c r="M40" s="30"/>
      <c r="N40" s="30"/>
      <c r="O40" s="32"/>
      <c r="P40" s="30"/>
      <c r="Q40" s="37"/>
      <c r="R40" s="19"/>
      <c r="T40" s="32"/>
      <c r="V40" s="32"/>
    </row>
    <row r="41" spans="1:24">
      <c r="A41" s="2" t="s">
        <v>48</v>
      </c>
      <c r="B41" s="2"/>
      <c r="C41" s="2"/>
      <c r="D41" s="2"/>
      <c r="E41" s="2"/>
      <c r="F41" s="2"/>
      <c r="G41" s="28">
        <v>3902.18</v>
      </c>
      <c r="H41" s="29" t="s">
        <v>22</v>
      </c>
      <c r="I41" s="28"/>
      <c r="J41" s="28"/>
      <c r="K41" s="31"/>
      <c r="L41" s="28"/>
      <c r="M41" s="28"/>
      <c r="N41" s="28"/>
      <c r="O41" s="36"/>
      <c r="P41" s="28"/>
      <c r="Q41" s="28">
        <f>SUM(Q39+P41)</f>
        <v>0</v>
      </c>
      <c r="R41" s="19"/>
      <c r="T41" s="28">
        <v>0.68</v>
      </c>
      <c r="V41" s="36">
        <v>0</v>
      </c>
      <c r="X41">
        <v>1.0566</v>
      </c>
    </row>
    <row r="42" spans="1:24">
      <c r="A42" s="4" t="s">
        <v>49</v>
      </c>
      <c r="B42" s="4"/>
      <c r="C42" s="4"/>
      <c r="D42" s="4"/>
      <c r="E42" s="4"/>
      <c r="F42" s="4"/>
      <c r="G42" s="33"/>
      <c r="H42" s="22"/>
      <c r="I42" s="44"/>
      <c r="J42" s="44"/>
      <c r="K42" s="44"/>
      <c r="L42" s="34"/>
      <c r="M42" s="34"/>
      <c r="N42" s="34"/>
      <c r="O42" s="35"/>
      <c r="P42" s="34"/>
      <c r="Q42" s="23"/>
      <c r="R42" s="24">
        <f>SUM(P44:P46)</f>
        <v>0</v>
      </c>
      <c r="T42" s="23"/>
      <c r="V42" s="23"/>
      <c r="X42">
        <v>1.0566</v>
      </c>
    </row>
    <row r="43" spans="1:24">
      <c r="A43" s="3" t="s">
        <v>50</v>
      </c>
      <c r="B43" s="3"/>
      <c r="C43" s="3"/>
      <c r="D43" s="3"/>
      <c r="E43" s="3"/>
      <c r="F43" s="3"/>
      <c r="G43" s="26"/>
      <c r="H43" s="27"/>
      <c r="I43" s="30"/>
      <c r="J43" s="30"/>
      <c r="K43" s="30"/>
      <c r="L43" s="30"/>
      <c r="M43" s="30"/>
      <c r="N43" s="30"/>
      <c r="O43" s="32"/>
      <c r="P43" s="30"/>
      <c r="Q43" s="37"/>
      <c r="R43" s="19"/>
      <c r="T43" s="37"/>
      <c r="V43" s="37"/>
      <c r="X43">
        <v>1.0566</v>
      </c>
    </row>
    <row r="44" spans="1:24">
      <c r="A44" s="2" t="s">
        <v>51</v>
      </c>
      <c r="B44" s="2"/>
      <c r="C44" s="2"/>
      <c r="D44" s="2"/>
      <c r="E44" s="2"/>
      <c r="F44" s="2"/>
      <c r="G44" s="30">
        <v>67.37</v>
      </c>
      <c r="H44" s="40" t="s">
        <v>52</v>
      </c>
      <c r="I44" s="30"/>
      <c r="J44" s="30"/>
      <c r="K44" s="30"/>
      <c r="L44" s="30"/>
      <c r="M44" s="30"/>
      <c r="N44" s="30"/>
      <c r="O44" s="32"/>
      <c r="P44" s="30"/>
      <c r="Q44" s="30">
        <f>SUM(Q39+P44)</f>
        <v>0</v>
      </c>
      <c r="R44" s="21"/>
      <c r="T44" s="41">
        <v>58.01</v>
      </c>
      <c r="V44" s="32">
        <v>0</v>
      </c>
      <c r="X44">
        <v>1.0566</v>
      </c>
    </row>
    <row r="45" spans="1:24">
      <c r="A45" s="3" t="s">
        <v>53</v>
      </c>
      <c r="B45" s="3"/>
      <c r="C45" s="3"/>
      <c r="D45" s="3"/>
      <c r="E45" s="3"/>
      <c r="F45" s="3"/>
      <c r="G45" s="26"/>
      <c r="H45" s="27"/>
      <c r="I45" s="30"/>
      <c r="J45" s="30"/>
      <c r="K45" s="30"/>
      <c r="L45" s="30"/>
      <c r="M45" s="30"/>
      <c r="N45" s="30"/>
      <c r="O45" s="32"/>
      <c r="P45" s="30"/>
      <c r="Q45" s="37"/>
      <c r="R45" s="19"/>
      <c r="T45" s="37"/>
      <c r="V45" s="37"/>
      <c r="X45">
        <v>1.0566</v>
      </c>
    </row>
    <row r="46" spans="1:24">
      <c r="A46" s="2" t="s">
        <v>54</v>
      </c>
      <c r="B46" s="2"/>
      <c r="C46" s="2"/>
      <c r="D46" s="2"/>
      <c r="E46" s="2"/>
      <c r="F46" s="2"/>
      <c r="G46" s="30">
        <v>67.010000000000005</v>
      </c>
      <c r="H46" s="40" t="s">
        <v>52</v>
      </c>
      <c r="I46" s="30"/>
      <c r="J46" s="30"/>
      <c r="K46" s="30"/>
      <c r="L46" s="30"/>
      <c r="M46" s="30"/>
      <c r="N46" s="30"/>
      <c r="O46" s="32"/>
      <c r="P46" s="30"/>
      <c r="Q46" s="30">
        <f>SUM(Q44+P46)</f>
        <v>0</v>
      </c>
      <c r="R46" s="21"/>
      <c r="T46" s="41">
        <v>14.87</v>
      </c>
      <c r="V46" s="32">
        <v>5.38</v>
      </c>
      <c r="X46">
        <v>1.0566</v>
      </c>
    </row>
    <row r="47" spans="1:24">
      <c r="A47" s="4" t="s">
        <v>55</v>
      </c>
      <c r="B47" s="4"/>
      <c r="C47" s="4"/>
      <c r="D47" s="4"/>
      <c r="E47" s="4"/>
      <c r="F47" s="4"/>
      <c r="G47" s="33"/>
      <c r="H47" s="22"/>
      <c r="I47" s="44"/>
      <c r="J47" s="44"/>
      <c r="K47" s="44"/>
      <c r="L47" s="34"/>
      <c r="M47" s="34"/>
      <c r="N47" s="34"/>
      <c r="O47" s="35"/>
      <c r="P47" s="34"/>
      <c r="Q47" s="23"/>
      <c r="R47" s="24">
        <f>SUM(P50:P64)</f>
        <v>0</v>
      </c>
      <c r="T47" s="23"/>
      <c r="V47" s="23"/>
      <c r="X47">
        <v>1.0566</v>
      </c>
    </row>
    <row r="48" spans="1:24">
      <c r="A48" s="3" t="s">
        <v>56</v>
      </c>
      <c r="B48" s="3"/>
      <c r="C48" s="3"/>
      <c r="D48" s="3"/>
      <c r="E48" s="3"/>
      <c r="F48" s="3"/>
      <c r="G48" s="26"/>
      <c r="H48" s="27"/>
      <c r="I48" s="30"/>
      <c r="J48" s="30"/>
      <c r="K48" s="30"/>
      <c r="L48" s="30"/>
      <c r="M48" s="30"/>
      <c r="N48" s="30"/>
      <c r="O48" s="32"/>
      <c r="P48" s="30"/>
      <c r="Q48" s="37"/>
      <c r="R48" s="19"/>
      <c r="T48" s="37"/>
      <c r="V48" s="37"/>
      <c r="X48">
        <v>1.0566</v>
      </c>
    </row>
    <row r="49" spans="1:24">
      <c r="A49" s="3" t="s">
        <v>57</v>
      </c>
      <c r="B49" s="3"/>
      <c r="C49" s="3"/>
      <c r="D49" s="3"/>
      <c r="E49" s="3"/>
      <c r="F49" s="3"/>
      <c r="G49" s="26"/>
      <c r="H49" s="27"/>
      <c r="I49" s="30"/>
      <c r="J49" s="30"/>
      <c r="K49" s="30"/>
      <c r="L49" s="30"/>
      <c r="M49" s="30"/>
      <c r="N49" s="30"/>
      <c r="O49" s="32"/>
      <c r="P49" s="30"/>
      <c r="Q49" s="37"/>
      <c r="R49" s="19"/>
      <c r="T49" s="37"/>
      <c r="V49" s="37"/>
      <c r="X49">
        <v>1.0566</v>
      </c>
    </row>
    <row r="50" spans="1:24">
      <c r="A50" s="2" t="s">
        <v>58</v>
      </c>
      <c r="B50" s="2"/>
      <c r="C50" s="2"/>
      <c r="D50" s="2"/>
      <c r="E50" s="2"/>
      <c r="F50" s="2"/>
      <c r="G50" s="28">
        <v>6.87</v>
      </c>
      <c r="H50" s="40" t="s">
        <v>22</v>
      </c>
      <c r="I50" s="30"/>
      <c r="J50" s="30"/>
      <c r="K50" s="30"/>
      <c r="L50" s="30"/>
      <c r="M50" s="30"/>
      <c r="N50" s="30"/>
      <c r="O50" s="32"/>
      <c r="P50" s="30"/>
      <c r="Q50" s="30">
        <f>SUM(Q46+P50)</f>
        <v>0</v>
      </c>
      <c r="R50" s="21"/>
      <c r="T50" s="41">
        <v>43.98</v>
      </c>
      <c r="V50" s="41">
        <v>59.22</v>
      </c>
      <c r="X50">
        <v>1.0566</v>
      </c>
    </row>
    <row r="51" spans="1:24">
      <c r="A51" s="3" t="s">
        <v>59</v>
      </c>
      <c r="B51" s="3"/>
      <c r="C51" s="3"/>
      <c r="D51" s="3"/>
      <c r="E51" s="3"/>
      <c r="F51" s="3"/>
      <c r="G51" s="26"/>
      <c r="H51" s="27"/>
      <c r="I51" s="30"/>
      <c r="J51" s="30"/>
      <c r="K51" s="30"/>
      <c r="L51" s="30"/>
      <c r="M51" s="30"/>
      <c r="N51" s="30"/>
      <c r="O51" s="32"/>
      <c r="P51" s="30"/>
      <c r="Q51" s="37"/>
      <c r="R51" s="19"/>
      <c r="T51" s="37"/>
      <c r="V51" s="37"/>
      <c r="X51">
        <v>1.0566</v>
      </c>
    </row>
    <row r="52" spans="1:24">
      <c r="A52" s="2" t="s">
        <v>60</v>
      </c>
      <c r="B52" s="2"/>
      <c r="C52" s="2"/>
      <c r="D52" s="2"/>
      <c r="E52" s="2"/>
      <c r="F52" s="2"/>
      <c r="G52" s="30">
        <v>62.32</v>
      </c>
      <c r="H52" s="40" t="s">
        <v>61</v>
      </c>
      <c r="I52" s="30"/>
      <c r="J52" s="30"/>
      <c r="K52" s="30"/>
      <c r="L52" s="30"/>
      <c r="M52" s="30"/>
      <c r="N52" s="30"/>
      <c r="O52" s="32"/>
      <c r="P52" s="30"/>
      <c r="Q52" s="45">
        <f>SUM(Q50+P52)</f>
        <v>0</v>
      </c>
      <c r="R52" s="21"/>
      <c r="T52" s="32">
        <v>4.0199999999999996</v>
      </c>
      <c r="V52" s="32">
        <v>7.04</v>
      </c>
      <c r="X52">
        <v>1.0566</v>
      </c>
    </row>
    <row r="53" spans="1:24">
      <c r="A53" s="3" t="s">
        <v>62</v>
      </c>
      <c r="B53" s="3"/>
      <c r="C53" s="3"/>
      <c r="D53" s="3"/>
      <c r="E53" s="3"/>
      <c r="F53" s="3"/>
      <c r="G53" s="26"/>
      <c r="H53" s="27"/>
      <c r="I53" s="30"/>
      <c r="J53" s="30"/>
      <c r="K53" s="30"/>
      <c r="L53" s="30"/>
      <c r="M53" s="30"/>
      <c r="N53" s="30"/>
      <c r="O53" s="32"/>
      <c r="P53" s="30"/>
      <c r="Q53" s="37"/>
      <c r="R53" s="19"/>
      <c r="T53" s="37"/>
      <c r="V53" s="37"/>
      <c r="X53">
        <v>1.0566</v>
      </c>
    </row>
    <row r="54" spans="1:24">
      <c r="A54" s="2" t="s">
        <v>63</v>
      </c>
      <c r="B54" s="2"/>
      <c r="C54" s="2"/>
      <c r="D54" s="2"/>
      <c r="E54" s="2"/>
      <c r="F54" s="2"/>
      <c r="G54" s="30">
        <v>2.31</v>
      </c>
      <c r="H54" s="40" t="s">
        <v>52</v>
      </c>
      <c r="I54" s="30"/>
      <c r="J54" s="30"/>
      <c r="K54" s="30"/>
      <c r="L54" s="30"/>
      <c r="M54" s="30"/>
      <c r="N54" s="30"/>
      <c r="O54" s="32"/>
      <c r="P54" s="30"/>
      <c r="Q54" s="45">
        <f>SUM(Q52+P54)</f>
        <v>0</v>
      </c>
      <c r="R54" s="21"/>
      <c r="T54" s="46">
        <v>252.5</v>
      </c>
      <c r="V54" s="46">
        <v>334.3</v>
      </c>
      <c r="X54">
        <v>1.0566</v>
      </c>
    </row>
    <row r="55" spans="1:24">
      <c r="A55" s="2" t="s">
        <v>64</v>
      </c>
      <c r="B55" s="2"/>
      <c r="C55" s="2"/>
      <c r="D55" s="2"/>
      <c r="E55" s="2"/>
      <c r="F55" s="2"/>
      <c r="G55" s="30">
        <v>2.02</v>
      </c>
      <c r="H55" s="40" t="s">
        <v>52</v>
      </c>
      <c r="I55" s="30"/>
      <c r="J55" s="30"/>
      <c r="K55" s="30"/>
      <c r="L55" s="30"/>
      <c r="M55" s="30"/>
      <c r="N55" s="30"/>
      <c r="O55" s="32"/>
      <c r="P55" s="30"/>
      <c r="Q55" s="45">
        <f>SUM(Q54+P55)</f>
        <v>0</v>
      </c>
      <c r="R55" s="21"/>
      <c r="T55" s="46">
        <v>234.01</v>
      </c>
      <c r="V55" s="46">
        <v>250.86</v>
      </c>
      <c r="X55">
        <v>1.0566</v>
      </c>
    </row>
    <row r="56" spans="1:24">
      <c r="A56" s="3" t="s">
        <v>65</v>
      </c>
      <c r="B56" s="3"/>
      <c r="C56" s="3"/>
      <c r="D56" s="3"/>
      <c r="E56" s="3"/>
      <c r="F56" s="3"/>
      <c r="G56" s="26"/>
      <c r="H56" s="27"/>
      <c r="I56" s="30"/>
      <c r="J56" s="30"/>
      <c r="K56" s="30"/>
      <c r="L56" s="30"/>
      <c r="M56" s="30"/>
      <c r="N56" s="30"/>
      <c r="O56" s="32"/>
      <c r="P56" s="30"/>
      <c r="Q56" s="37"/>
      <c r="R56" s="19"/>
      <c r="T56" s="37"/>
      <c r="V56" s="37"/>
      <c r="X56">
        <v>1.0566</v>
      </c>
    </row>
    <row r="57" spans="1:24">
      <c r="A57" s="3" t="s">
        <v>66</v>
      </c>
      <c r="B57" s="3"/>
      <c r="C57" s="3"/>
      <c r="D57" s="3"/>
      <c r="E57" s="3"/>
      <c r="F57" s="3"/>
      <c r="G57" s="26"/>
      <c r="H57" s="27"/>
      <c r="I57" s="30"/>
      <c r="J57" s="30"/>
      <c r="K57" s="30"/>
      <c r="L57" s="30"/>
      <c r="M57" s="30"/>
      <c r="N57" s="30"/>
      <c r="O57" s="32"/>
      <c r="P57" s="30"/>
      <c r="Q57" s="37"/>
      <c r="R57" s="19"/>
      <c r="T57" s="37"/>
      <c r="V57" s="37"/>
      <c r="X57">
        <v>1.0566</v>
      </c>
    </row>
    <row r="58" spans="1:24">
      <c r="A58" s="2" t="s">
        <v>67</v>
      </c>
      <c r="B58" s="2"/>
      <c r="C58" s="2"/>
      <c r="D58" s="2"/>
      <c r="E58" s="2"/>
      <c r="F58" s="2"/>
      <c r="G58" s="30">
        <v>52.49</v>
      </c>
      <c r="H58" s="40" t="s">
        <v>22</v>
      </c>
      <c r="I58" s="30"/>
      <c r="J58" s="30"/>
      <c r="K58" s="30"/>
      <c r="L58" s="30"/>
      <c r="M58" s="30"/>
      <c r="N58" s="30"/>
      <c r="O58" s="32"/>
      <c r="P58" s="30"/>
      <c r="Q58" s="45">
        <f>SUM(Q55+P58)</f>
        <v>0</v>
      </c>
      <c r="R58" s="21"/>
      <c r="T58" s="41">
        <v>50.75</v>
      </c>
      <c r="V58" s="46">
        <v>132.02000000000001</v>
      </c>
      <c r="X58">
        <v>1.0566</v>
      </c>
    </row>
    <row r="59" spans="1:24">
      <c r="A59" s="3" t="s">
        <v>68</v>
      </c>
      <c r="B59" s="3"/>
      <c r="C59" s="3"/>
      <c r="D59" s="3"/>
      <c r="E59" s="3"/>
      <c r="F59" s="3"/>
      <c r="G59" s="26"/>
      <c r="H59" s="27"/>
      <c r="I59" s="30"/>
      <c r="J59" s="30"/>
      <c r="K59" s="30"/>
      <c r="L59" s="30"/>
      <c r="M59" s="30"/>
      <c r="N59" s="30"/>
      <c r="O59" s="32"/>
      <c r="P59" s="30"/>
      <c r="Q59" s="37"/>
      <c r="R59" s="19"/>
      <c r="T59" s="37"/>
      <c r="V59" s="37"/>
      <c r="X59">
        <v>1.0566</v>
      </c>
    </row>
    <row r="60" spans="1:24">
      <c r="A60" s="2" t="s">
        <v>69</v>
      </c>
      <c r="B60" s="2"/>
      <c r="C60" s="2"/>
      <c r="D60" s="2"/>
      <c r="E60" s="2"/>
      <c r="F60" s="2"/>
      <c r="G60" s="30">
        <v>92.66</v>
      </c>
      <c r="H60" s="40" t="s">
        <v>61</v>
      </c>
      <c r="I60" s="30"/>
      <c r="J60" s="30"/>
      <c r="K60" s="30"/>
      <c r="L60" s="30"/>
      <c r="M60" s="30"/>
      <c r="N60" s="30"/>
      <c r="O60" s="32"/>
      <c r="P60" s="30"/>
      <c r="Q60" s="45">
        <f>SUM(Q58+P60)</f>
        <v>0</v>
      </c>
      <c r="R60" s="21"/>
      <c r="T60" s="32">
        <v>4.0199999999999996</v>
      </c>
      <c r="V60" s="32">
        <v>6.64</v>
      </c>
      <c r="X60">
        <v>1.0566</v>
      </c>
    </row>
    <row r="61" spans="1:24">
      <c r="A61" s="2" t="s">
        <v>70</v>
      </c>
      <c r="B61" s="2"/>
      <c r="C61" s="2"/>
      <c r="D61" s="2"/>
      <c r="E61" s="2"/>
      <c r="F61" s="2"/>
      <c r="G61" s="30">
        <v>204.18</v>
      </c>
      <c r="H61" s="40" t="s">
        <v>61</v>
      </c>
      <c r="I61" s="30"/>
      <c r="J61" s="30"/>
      <c r="K61" s="30"/>
      <c r="L61" s="30"/>
      <c r="M61" s="30"/>
      <c r="N61" s="30"/>
      <c r="O61" s="32"/>
      <c r="P61" s="30"/>
      <c r="Q61" s="45">
        <f>SUM(Q60+P61)</f>
        <v>0</v>
      </c>
      <c r="R61" s="21"/>
      <c r="T61" s="32">
        <v>4.0199999999999996</v>
      </c>
      <c r="V61" s="32">
        <v>7.04</v>
      </c>
      <c r="X61">
        <v>1.0566</v>
      </c>
    </row>
    <row r="62" spans="1:24">
      <c r="A62" s="2" t="s">
        <v>71</v>
      </c>
      <c r="B62" s="2"/>
      <c r="C62" s="2"/>
      <c r="D62" s="2"/>
      <c r="E62" s="2"/>
      <c r="F62" s="2"/>
      <c r="G62" s="30">
        <v>82.82</v>
      </c>
      <c r="H62" s="40" t="s">
        <v>61</v>
      </c>
      <c r="I62" s="30"/>
      <c r="J62" s="30"/>
      <c r="K62" s="30"/>
      <c r="L62" s="30"/>
      <c r="M62" s="30"/>
      <c r="N62" s="30"/>
      <c r="O62" s="32"/>
      <c r="P62" s="30"/>
      <c r="Q62" s="45">
        <f>SUM(Q61+P62)</f>
        <v>0</v>
      </c>
      <c r="R62" s="21"/>
      <c r="T62" s="32">
        <v>4.0199999999999996</v>
      </c>
      <c r="V62" s="32">
        <v>5.74</v>
      </c>
      <c r="X62">
        <v>1.0566</v>
      </c>
    </row>
    <row r="63" spans="1:24">
      <c r="A63" s="3" t="s">
        <v>72</v>
      </c>
      <c r="B63" s="3"/>
      <c r="C63" s="3"/>
      <c r="D63" s="3"/>
      <c r="E63" s="3"/>
      <c r="F63" s="3"/>
      <c r="G63" s="26"/>
      <c r="H63" s="27"/>
      <c r="I63" s="30"/>
      <c r="J63" s="30"/>
      <c r="K63" s="30"/>
      <c r="L63" s="30"/>
      <c r="M63" s="30"/>
      <c r="N63" s="30"/>
      <c r="O63" s="32"/>
      <c r="P63" s="30"/>
      <c r="Q63" s="37"/>
      <c r="R63" s="19"/>
      <c r="T63" s="37"/>
      <c r="V63" s="37"/>
      <c r="X63">
        <v>1.0566</v>
      </c>
    </row>
    <row r="64" spans="1:24">
      <c r="A64" s="2" t="s">
        <v>73</v>
      </c>
      <c r="B64" s="2"/>
      <c r="C64" s="2"/>
      <c r="D64" s="2"/>
      <c r="E64" s="2"/>
      <c r="F64" s="2"/>
      <c r="G64" s="30">
        <v>4.5199999999999996</v>
      </c>
      <c r="H64" s="40" t="s">
        <v>52</v>
      </c>
      <c r="I64" s="30"/>
      <c r="J64" s="30"/>
      <c r="K64" s="30"/>
      <c r="L64" s="30"/>
      <c r="M64" s="30"/>
      <c r="N64" s="30"/>
      <c r="O64" s="32"/>
      <c r="P64" s="30"/>
      <c r="Q64" s="45">
        <f>SUM(Q62+P64)</f>
        <v>0</v>
      </c>
      <c r="R64" s="21"/>
      <c r="T64" s="46">
        <v>252.5</v>
      </c>
      <c r="V64" s="46">
        <v>333.84</v>
      </c>
      <c r="X64">
        <v>1.0566</v>
      </c>
    </row>
    <row r="65" spans="1:24">
      <c r="A65" s="4" t="s">
        <v>74</v>
      </c>
      <c r="B65" s="4"/>
      <c r="C65" s="4"/>
      <c r="D65" s="4"/>
      <c r="E65" s="4"/>
      <c r="F65" s="4"/>
      <c r="G65" s="33"/>
      <c r="H65" s="22"/>
      <c r="I65" s="44"/>
      <c r="J65" s="44"/>
      <c r="K65" s="44"/>
      <c r="L65" s="34"/>
      <c r="M65" s="34"/>
      <c r="N65" s="34"/>
      <c r="O65" s="35"/>
      <c r="P65" s="34"/>
      <c r="Q65" s="23"/>
      <c r="R65" s="24">
        <f>SUM(P69:P96)</f>
        <v>0</v>
      </c>
      <c r="T65" s="23"/>
      <c r="V65" s="23"/>
      <c r="X65">
        <v>1.0566</v>
      </c>
    </row>
    <row r="66" spans="1:24">
      <c r="A66" s="3" t="s">
        <v>75</v>
      </c>
      <c r="B66" s="3"/>
      <c r="C66" s="3"/>
      <c r="D66" s="3"/>
      <c r="E66" s="3"/>
      <c r="F66" s="3"/>
      <c r="G66" s="26"/>
      <c r="H66" s="27"/>
      <c r="I66" s="30"/>
      <c r="J66" s="30"/>
      <c r="K66" s="30"/>
      <c r="L66" s="30"/>
      <c r="M66" s="30"/>
      <c r="N66" s="30"/>
      <c r="O66" s="32"/>
      <c r="P66" s="30"/>
      <c r="Q66" s="37"/>
      <c r="R66" s="19"/>
      <c r="T66" s="37"/>
      <c r="V66" s="37"/>
      <c r="X66">
        <v>1.0566</v>
      </c>
    </row>
    <row r="67" spans="1:24">
      <c r="A67" s="3" t="s">
        <v>76</v>
      </c>
      <c r="B67" s="3"/>
      <c r="C67" s="3"/>
      <c r="D67" s="3"/>
      <c r="E67" s="3"/>
      <c r="F67" s="3"/>
      <c r="G67" s="26"/>
      <c r="H67" s="27"/>
      <c r="I67" s="30"/>
      <c r="J67" s="30"/>
      <c r="K67" s="30"/>
      <c r="L67" s="30"/>
      <c r="M67" s="30"/>
      <c r="N67" s="30"/>
      <c r="O67" s="32"/>
      <c r="P67" s="30"/>
      <c r="Q67" s="37"/>
      <c r="R67" s="19"/>
      <c r="T67" s="37"/>
      <c r="V67" s="37"/>
      <c r="X67">
        <v>1.0566</v>
      </c>
    </row>
    <row r="68" spans="1:24">
      <c r="A68" s="3" t="s">
        <v>77</v>
      </c>
      <c r="B68" s="3"/>
      <c r="C68" s="3"/>
      <c r="D68" s="3"/>
      <c r="E68" s="3"/>
      <c r="F68" s="3"/>
      <c r="G68" s="26"/>
      <c r="H68" s="27"/>
      <c r="I68" s="30"/>
      <c r="J68" s="30"/>
      <c r="K68" s="30"/>
      <c r="L68" s="30"/>
      <c r="M68" s="30"/>
      <c r="N68" s="30"/>
      <c r="O68" s="32"/>
      <c r="P68" s="30"/>
      <c r="Q68" s="37"/>
      <c r="R68" s="19"/>
      <c r="T68" s="37"/>
      <c r="V68" s="37"/>
      <c r="X68">
        <v>1.0566</v>
      </c>
    </row>
    <row r="69" spans="1:24">
      <c r="A69" s="2" t="s">
        <v>67</v>
      </c>
      <c r="B69" s="2"/>
      <c r="C69" s="2"/>
      <c r="D69" s="2"/>
      <c r="E69" s="2"/>
      <c r="F69" s="2"/>
      <c r="G69" s="30">
        <v>8.27</v>
      </c>
      <c r="H69" s="40" t="s">
        <v>22</v>
      </c>
      <c r="I69" s="30"/>
      <c r="J69" s="30"/>
      <c r="K69" s="30"/>
      <c r="L69" s="30"/>
      <c r="M69" s="30"/>
      <c r="N69" s="30"/>
      <c r="O69" s="32"/>
      <c r="P69" s="30"/>
      <c r="Q69" s="45">
        <f>SUM(Q64+P69)</f>
        <v>0</v>
      </c>
      <c r="R69" s="21"/>
      <c r="T69" s="41">
        <v>50.75</v>
      </c>
      <c r="V69" s="46">
        <v>132.02000000000001</v>
      </c>
      <c r="X69">
        <v>1.0566</v>
      </c>
    </row>
    <row r="70" spans="1:24">
      <c r="A70" s="3" t="s">
        <v>78</v>
      </c>
      <c r="B70" s="3"/>
      <c r="C70" s="3"/>
      <c r="D70" s="3"/>
      <c r="E70" s="3"/>
      <c r="F70" s="3"/>
      <c r="G70" s="26"/>
      <c r="H70" s="27"/>
      <c r="I70" s="30"/>
      <c r="J70" s="30"/>
      <c r="K70" s="30"/>
      <c r="L70" s="30"/>
      <c r="M70" s="30"/>
      <c r="N70" s="30"/>
      <c r="O70" s="32"/>
      <c r="P70" s="30"/>
      <c r="Q70" s="37"/>
      <c r="R70" s="19"/>
      <c r="T70" s="37"/>
      <c r="V70" s="37"/>
      <c r="X70">
        <v>1.0566</v>
      </c>
    </row>
    <row r="71" spans="1:24">
      <c r="A71" s="2" t="s">
        <v>69</v>
      </c>
      <c r="B71" s="2"/>
      <c r="C71" s="2"/>
      <c r="D71" s="2"/>
      <c r="E71" s="2"/>
      <c r="F71" s="2"/>
      <c r="G71" s="30">
        <v>21.32</v>
      </c>
      <c r="H71" s="40" t="s">
        <v>61</v>
      </c>
      <c r="I71" s="30"/>
      <c r="J71" s="30"/>
      <c r="K71" s="30"/>
      <c r="L71" s="30"/>
      <c r="M71" s="30"/>
      <c r="N71" s="30"/>
      <c r="O71" s="32"/>
      <c r="P71" s="30"/>
      <c r="Q71" s="45">
        <f>SUM(Q69+P71)</f>
        <v>0</v>
      </c>
      <c r="R71" s="21"/>
      <c r="T71" s="32">
        <v>4.0199999999999996</v>
      </c>
      <c r="V71" s="32">
        <v>6.64</v>
      </c>
      <c r="X71">
        <v>1.0566</v>
      </c>
    </row>
    <row r="72" spans="1:24">
      <c r="A72" s="2" t="s">
        <v>70</v>
      </c>
      <c r="B72" s="2"/>
      <c r="C72" s="2"/>
      <c r="D72" s="2"/>
      <c r="E72" s="2"/>
      <c r="F72" s="2"/>
      <c r="G72" s="30">
        <v>60.68</v>
      </c>
      <c r="H72" s="40" t="s">
        <v>61</v>
      </c>
      <c r="I72" s="30"/>
      <c r="J72" s="30"/>
      <c r="K72" s="30"/>
      <c r="L72" s="30"/>
      <c r="M72" s="30"/>
      <c r="N72" s="30"/>
      <c r="O72" s="32"/>
      <c r="P72" s="30"/>
      <c r="Q72" s="45">
        <f>SUM(Q71+P72)</f>
        <v>0</v>
      </c>
      <c r="R72" s="21"/>
      <c r="T72" s="32">
        <v>4.0199999999999996</v>
      </c>
      <c r="V72" s="32">
        <v>7.04</v>
      </c>
      <c r="X72">
        <v>1.0566</v>
      </c>
    </row>
    <row r="73" spans="1:24">
      <c r="A73" s="2" t="s">
        <v>71</v>
      </c>
      <c r="B73" s="2"/>
      <c r="C73" s="2"/>
      <c r="D73" s="2"/>
      <c r="E73" s="2"/>
      <c r="F73" s="2"/>
      <c r="G73" s="30">
        <v>33.619999999999997</v>
      </c>
      <c r="H73" s="40" t="s">
        <v>61</v>
      </c>
      <c r="I73" s="30"/>
      <c r="J73" s="30"/>
      <c r="K73" s="30"/>
      <c r="L73" s="30"/>
      <c r="M73" s="30"/>
      <c r="N73" s="30"/>
      <c r="O73" s="32"/>
      <c r="P73" s="30"/>
      <c r="Q73" s="45">
        <f>SUM(Q72+P73)</f>
        <v>0</v>
      </c>
      <c r="R73" s="21"/>
      <c r="T73" s="32">
        <v>4.0199999999999996</v>
      </c>
      <c r="V73" s="32">
        <v>5.74</v>
      </c>
      <c r="X73">
        <v>1.0566</v>
      </c>
    </row>
    <row r="74" spans="1:24">
      <c r="A74" s="3" t="s">
        <v>79</v>
      </c>
      <c r="B74" s="3"/>
      <c r="C74" s="3"/>
      <c r="D74" s="3"/>
      <c r="E74" s="3"/>
      <c r="F74" s="3"/>
      <c r="G74" s="26"/>
      <c r="H74" s="27"/>
      <c r="I74" s="30"/>
      <c r="J74" s="30"/>
      <c r="K74" s="30"/>
      <c r="L74" s="30"/>
      <c r="M74" s="30"/>
      <c r="N74" s="30"/>
      <c r="O74" s="32"/>
      <c r="P74" s="30"/>
      <c r="Q74" s="37"/>
      <c r="R74" s="19"/>
      <c r="T74" s="37"/>
      <c r="V74" s="37"/>
      <c r="X74">
        <v>1.0566</v>
      </c>
    </row>
    <row r="75" spans="1:24">
      <c r="A75" s="2" t="s">
        <v>80</v>
      </c>
      <c r="B75" s="2"/>
      <c r="C75" s="2"/>
      <c r="D75" s="2"/>
      <c r="E75" s="2"/>
      <c r="F75" s="2"/>
      <c r="G75" s="30">
        <v>0.43</v>
      </c>
      <c r="H75" s="40" t="s">
        <v>52</v>
      </c>
      <c r="I75" s="30"/>
      <c r="J75" s="30"/>
      <c r="K75" s="30"/>
      <c r="L75" s="30"/>
      <c r="M75" s="30"/>
      <c r="N75" s="30"/>
      <c r="O75" s="32"/>
      <c r="P75" s="30"/>
      <c r="Q75" s="45">
        <f>SUM(Q73+P75)</f>
        <v>0</v>
      </c>
      <c r="R75" s="21"/>
      <c r="T75" s="32">
        <v>0</v>
      </c>
      <c r="V75" s="43">
        <v>1618</v>
      </c>
      <c r="X75">
        <v>1.0566</v>
      </c>
    </row>
    <row r="76" spans="1:24">
      <c r="A76" s="2" t="s">
        <v>81</v>
      </c>
      <c r="B76" s="2"/>
      <c r="C76" s="2"/>
      <c r="D76" s="2"/>
      <c r="E76" s="2"/>
      <c r="F76" s="2"/>
      <c r="G76" s="30">
        <v>0.41</v>
      </c>
      <c r="H76" s="40" t="s">
        <v>52</v>
      </c>
      <c r="I76" s="30"/>
      <c r="J76" s="30"/>
      <c r="K76" s="30"/>
      <c r="L76" s="30"/>
      <c r="M76" s="30"/>
      <c r="N76" s="30"/>
      <c r="O76" s="32"/>
      <c r="P76" s="30"/>
      <c r="Q76" s="45">
        <f>SUM(Q75+P76)</f>
        <v>0</v>
      </c>
      <c r="R76" s="21"/>
      <c r="T76" s="46">
        <v>252.5</v>
      </c>
      <c r="V76" s="46">
        <v>333.84</v>
      </c>
      <c r="X76">
        <v>1.0566</v>
      </c>
    </row>
    <row r="77" spans="1:24">
      <c r="A77" s="3" t="s">
        <v>82</v>
      </c>
      <c r="B77" s="3"/>
      <c r="C77" s="3"/>
      <c r="D77" s="3"/>
      <c r="E77" s="3"/>
      <c r="F77" s="3"/>
      <c r="G77" s="26"/>
      <c r="H77" s="27"/>
      <c r="I77" s="30"/>
      <c r="J77" s="30"/>
      <c r="K77" s="30"/>
      <c r="L77" s="30"/>
      <c r="M77" s="30"/>
      <c r="N77" s="30"/>
      <c r="O77" s="32"/>
      <c r="P77" s="30"/>
      <c r="Q77" s="37"/>
      <c r="R77" s="19"/>
      <c r="T77" s="37"/>
      <c r="V77" s="37"/>
      <c r="X77">
        <v>1.0566</v>
      </c>
    </row>
    <row r="78" spans="1:24">
      <c r="A78" s="3" t="s">
        <v>83</v>
      </c>
      <c r="B78" s="3"/>
      <c r="C78" s="3"/>
      <c r="D78" s="3"/>
      <c r="E78" s="3"/>
      <c r="F78" s="3"/>
      <c r="G78" s="26"/>
      <c r="H78" s="27"/>
      <c r="I78" s="30"/>
      <c r="J78" s="30"/>
      <c r="K78" s="30"/>
      <c r="L78" s="30"/>
      <c r="M78" s="30"/>
      <c r="N78" s="30"/>
      <c r="O78" s="32"/>
      <c r="P78" s="30"/>
      <c r="Q78" s="37"/>
      <c r="R78" s="19"/>
      <c r="T78" s="37"/>
      <c r="V78" s="37"/>
      <c r="X78">
        <v>1.0566</v>
      </c>
    </row>
    <row r="79" spans="1:24">
      <c r="A79" s="2" t="s">
        <v>67</v>
      </c>
      <c r="B79" s="2"/>
      <c r="C79" s="2"/>
      <c r="D79" s="2"/>
      <c r="E79" s="2"/>
      <c r="F79" s="2"/>
      <c r="G79" s="30">
        <v>1.6</v>
      </c>
      <c r="H79" s="40" t="s">
        <v>22</v>
      </c>
      <c r="I79" s="30"/>
      <c r="J79" s="30"/>
      <c r="K79" s="30"/>
      <c r="L79" s="30"/>
      <c r="M79" s="30"/>
      <c r="N79" s="30"/>
      <c r="O79" s="32"/>
      <c r="P79" s="30"/>
      <c r="Q79" s="45">
        <f>SUM(Q76+P79)</f>
        <v>0</v>
      </c>
      <c r="R79" s="21"/>
      <c r="T79" s="41">
        <v>50.75</v>
      </c>
      <c r="V79" s="46">
        <v>132.02000000000001</v>
      </c>
      <c r="X79">
        <v>1.0566</v>
      </c>
    </row>
    <row r="80" spans="1:24">
      <c r="A80" s="3" t="s">
        <v>84</v>
      </c>
      <c r="B80" s="3"/>
      <c r="C80" s="3"/>
      <c r="D80" s="3"/>
      <c r="E80" s="3"/>
      <c r="F80" s="3"/>
      <c r="G80" s="26"/>
      <c r="H80" s="27"/>
      <c r="I80" s="30"/>
      <c r="J80" s="30"/>
      <c r="K80" s="30"/>
      <c r="L80" s="30"/>
      <c r="M80" s="30"/>
      <c r="N80" s="30"/>
      <c r="O80" s="32"/>
      <c r="P80" s="30"/>
      <c r="Q80" s="37"/>
      <c r="R80" s="19"/>
      <c r="T80" s="37"/>
      <c r="V80" s="37"/>
      <c r="X80">
        <v>1.0566</v>
      </c>
    </row>
    <row r="81" spans="1:24">
      <c r="A81" s="2" t="s">
        <v>69</v>
      </c>
      <c r="B81" s="2"/>
      <c r="C81" s="2"/>
      <c r="D81" s="2"/>
      <c r="E81" s="2"/>
      <c r="F81" s="2"/>
      <c r="G81" s="30">
        <v>1.64</v>
      </c>
      <c r="H81" s="40" t="s">
        <v>61</v>
      </c>
      <c r="I81" s="30"/>
      <c r="J81" s="30"/>
      <c r="K81" s="30"/>
      <c r="L81" s="30"/>
      <c r="M81" s="30"/>
      <c r="N81" s="30"/>
      <c r="O81" s="32"/>
      <c r="P81" s="30"/>
      <c r="Q81" s="45">
        <f>SUM(Q79+P81)</f>
        <v>0</v>
      </c>
      <c r="R81" s="21"/>
      <c r="T81" s="32">
        <v>4.0199999999999996</v>
      </c>
      <c r="V81" s="32">
        <v>6.64</v>
      </c>
      <c r="X81">
        <v>1.0566</v>
      </c>
    </row>
    <row r="82" spans="1:24">
      <c r="A82" s="2" t="s">
        <v>70</v>
      </c>
      <c r="B82" s="2"/>
      <c r="C82" s="2"/>
      <c r="D82" s="2"/>
      <c r="E82" s="2"/>
      <c r="F82" s="2"/>
      <c r="G82" s="30">
        <v>4.0999999999999996</v>
      </c>
      <c r="H82" s="40" t="s">
        <v>61</v>
      </c>
      <c r="I82" s="30"/>
      <c r="J82" s="30"/>
      <c r="K82" s="30"/>
      <c r="L82" s="30"/>
      <c r="M82" s="30"/>
      <c r="N82" s="30"/>
      <c r="O82" s="32"/>
      <c r="P82" s="30"/>
      <c r="Q82" s="45">
        <f>SUM(Q81+P82)</f>
        <v>0</v>
      </c>
      <c r="R82" s="21"/>
      <c r="T82" s="32">
        <v>4.0199999999999996</v>
      </c>
      <c r="V82" s="32">
        <v>7.04</v>
      </c>
      <c r="X82">
        <v>1.0566</v>
      </c>
    </row>
    <row r="83" spans="1:24">
      <c r="A83" s="3" t="s">
        <v>85</v>
      </c>
      <c r="B83" s="3"/>
      <c r="C83" s="3"/>
      <c r="D83" s="3"/>
      <c r="E83" s="3"/>
      <c r="F83" s="3"/>
      <c r="G83" s="26"/>
      <c r="H83" s="27"/>
      <c r="I83" s="30"/>
      <c r="J83" s="30"/>
      <c r="K83" s="30"/>
      <c r="L83" s="30"/>
      <c r="M83" s="30"/>
      <c r="N83" s="30"/>
      <c r="O83" s="32"/>
      <c r="P83" s="30"/>
      <c r="Q83" s="37"/>
      <c r="R83" s="19"/>
      <c r="T83" s="37"/>
      <c r="V83" s="37"/>
      <c r="X83">
        <v>1.0566</v>
      </c>
    </row>
    <row r="84" spans="1:24">
      <c r="A84" s="2" t="s">
        <v>73</v>
      </c>
      <c r="B84" s="2"/>
      <c r="C84" s="2"/>
      <c r="D84" s="2"/>
      <c r="E84" s="2"/>
      <c r="F84" s="2"/>
      <c r="G84" s="28">
        <v>0.1</v>
      </c>
      <c r="H84" s="40" t="s">
        <v>52</v>
      </c>
      <c r="I84" s="30"/>
      <c r="J84" s="30"/>
      <c r="K84" s="30"/>
      <c r="L84" s="30"/>
      <c r="M84" s="30"/>
      <c r="N84" s="30"/>
      <c r="O84" s="32"/>
      <c r="P84" s="30"/>
      <c r="Q84" s="45">
        <f>SUM(Q82+P84)</f>
        <v>0</v>
      </c>
      <c r="R84" s="21"/>
      <c r="T84" s="46">
        <v>252.5</v>
      </c>
      <c r="V84" s="46">
        <v>333.84</v>
      </c>
      <c r="X84">
        <v>1.0566</v>
      </c>
    </row>
    <row r="85" spans="1:24">
      <c r="A85" s="3" t="s">
        <v>86</v>
      </c>
      <c r="B85" s="3"/>
      <c r="C85" s="3"/>
      <c r="D85" s="3"/>
      <c r="E85" s="3"/>
      <c r="F85" s="3"/>
      <c r="G85" s="26"/>
      <c r="H85" s="27"/>
      <c r="I85" s="30"/>
      <c r="J85" s="30"/>
      <c r="K85" s="30"/>
      <c r="L85" s="30"/>
      <c r="M85" s="30"/>
      <c r="N85" s="30"/>
      <c r="O85" s="32"/>
      <c r="P85" s="30"/>
      <c r="Q85" s="37"/>
      <c r="R85" s="19"/>
      <c r="T85" s="37"/>
      <c r="V85" s="37"/>
      <c r="X85">
        <v>1.0566</v>
      </c>
    </row>
    <row r="86" spans="1:24">
      <c r="A86" s="3" t="s">
        <v>87</v>
      </c>
      <c r="B86" s="3"/>
      <c r="C86" s="3"/>
      <c r="D86" s="3"/>
      <c r="E86" s="3"/>
      <c r="F86" s="3"/>
      <c r="G86" s="26"/>
      <c r="H86" s="27"/>
      <c r="I86" s="30"/>
      <c r="J86" s="30"/>
      <c r="K86" s="30"/>
      <c r="L86" s="30"/>
      <c r="M86" s="30"/>
      <c r="N86" s="30"/>
      <c r="O86" s="32"/>
      <c r="P86" s="30"/>
      <c r="Q86" s="37"/>
      <c r="R86" s="19"/>
      <c r="T86" s="37"/>
      <c r="V86" s="37"/>
      <c r="X86">
        <v>1.0566</v>
      </c>
    </row>
    <row r="87" spans="1:24">
      <c r="A87" s="2" t="s">
        <v>67</v>
      </c>
      <c r="B87" s="2"/>
      <c r="C87" s="2"/>
      <c r="D87" s="2"/>
      <c r="E87" s="2"/>
      <c r="F87" s="2"/>
      <c r="G87" s="30">
        <v>51.38</v>
      </c>
      <c r="H87" s="40" t="s">
        <v>22</v>
      </c>
      <c r="I87" s="30"/>
      <c r="J87" s="30"/>
      <c r="K87" s="30"/>
      <c r="L87" s="30"/>
      <c r="M87" s="30"/>
      <c r="N87" s="30"/>
      <c r="O87" s="32"/>
      <c r="P87" s="30"/>
      <c r="Q87" s="45">
        <f>SUM(Q84+P87)</f>
        <v>0</v>
      </c>
      <c r="R87" s="21"/>
      <c r="T87" s="41">
        <v>50.75</v>
      </c>
      <c r="V87" s="46">
        <v>132.02000000000001</v>
      </c>
      <c r="X87">
        <v>1.0566</v>
      </c>
    </row>
    <row r="88" spans="1:24">
      <c r="A88" s="3" t="s">
        <v>88</v>
      </c>
      <c r="B88" s="3"/>
      <c r="C88" s="3"/>
      <c r="D88" s="3"/>
      <c r="E88" s="3"/>
      <c r="F88" s="3"/>
      <c r="G88" s="26"/>
      <c r="H88" s="27"/>
      <c r="I88" s="30"/>
      <c r="J88" s="30"/>
      <c r="K88" s="30"/>
      <c r="L88" s="30"/>
      <c r="M88" s="30"/>
      <c r="N88" s="30"/>
      <c r="O88" s="32"/>
      <c r="P88" s="30"/>
      <c r="Q88" s="37"/>
      <c r="R88" s="19"/>
      <c r="T88" s="37"/>
      <c r="V88" s="37"/>
      <c r="X88">
        <v>1.0566</v>
      </c>
    </row>
    <row r="89" spans="1:24">
      <c r="A89" s="2" t="s">
        <v>69</v>
      </c>
      <c r="B89" s="2"/>
      <c r="C89" s="2"/>
      <c r="D89" s="2"/>
      <c r="E89" s="2"/>
      <c r="F89" s="2"/>
      <c r="G89" s="30">
        <v>221</v>
      </c>
      <c r="H89" s="40" t="s">
        <v>61</v>
      </c>
      <c r="I89" s="30"/>
      <c r="J89" s="30"/>
      <c r="K89" s="30"/>
      <c r="L89" s="30"/>
      <c r="M89" s="30"/>
      <c r="N89" s="30"/>
      <c r="O89" s="32"/>
      <c r="P89" s="30"/>
      <c r="Q89" s="45">
        <f>SUM(Q87+P89)</f>
        <v>0</v>
      </c>
      <c r="R89" s="21"/>
      <c r="T89" s="32">
        <v>4.0199999999999996</v>
      </c>
      <c r="V89" s="32">
        <v>6.64</v>
      </c>
      <c r="X89">
        <v>1.0566</v>
      </c>
    </row>
    <row r="90" spans="1:24">
      <c r="A90" s="2" t="s">
        <v>70</v>
      </c>
      <c r="B90" s="2"/>
      <c r="C90" s="2"/>
      <c r="D90" s="2"/>
      <c r="E90" s="2"/>
      <c r="F90" s="2"/>
      <c r="G90" s="30">
        <v>357</v>
      </c>
      <c r="H90" s="40" t="s">
        <v>61</v>
      </c>
      <c r="I90" s="30"/>
      <c r="J90" s="30"/>
      <c r="K90" s="30"/>
      <c r="L90" s="30"/>
      <c r="M90" s="30"/>
      <c r="N90" s="30"/>
      <c r="O90" s="32"/>
      <c r="P90" s="30"/>
      <c r="Q90" s="45">
        <f>SUM(Q89+P90)</f>
        <v>0</v>
      </c>
      <c r="R90" s="21"/>
      <c r="T90" s="32">
        <v>4.0199999999999996</v>
      </c>
      <c r="V90" s="32">
        <v>7.04</v>
      </c>
      <c r="X90">
        <v>1.0566</v>
      </c>
    </row>
    <row r="91" spans="1:24">
      <c r="A91" s="3" t="s">
        <v>89</v>
      </c>
      <c r="B91" s="3"/>
      <c r="C91" s="3"/>
      <c r="D91" s="3"/>
      <c r="E91" s="3"/>
      <c r="F91" s="3"/>
      <c r="G91" s="26"/>
      <c r="H91" s="27"/>
      <c r="I91" s="30"/>
      <c r="J91" s="30"/>
      <c r="K91" s="30"/>
      <c r="L91" s="30"/>
      <c r="M91" s="30"/>
      <c r="N91" s="30"/>
      <c r="O91" s="32"/>
      <c r="P91" s="30"/>
      <c r="Q91" s="37"/>
      <c r="R91" s="19"/>
      <c r="T91" s="37"/>
      <c r="V91" s="37"/>
      <c r="X91">
        <v>1.0566</v>
      </c>
    </row>
    <row r="92" spans="1:24">
      <c r="A92" s="2" t="s">
        <v>73</v>
      </c>
      <c r="B92" s="2"/>
      <c r="C92" s="2"/>
      <c r="D92" s="2"/>
      <c r="E92" s="2"/>
      <c r="F92" s="2"/>
      <c r="G92" s="30">
        <v>10</v>
      </c>
      <c r="H92" s="40" t="s">
        <v>52</v>
      </c>
      <c r="I92" s="30"/>
      <c r="J92" s="30"/>
      <c r="K92" s="30"/>
      <c r="L92" s="30"/>
      <c r="M92" s="30"/>
      <c r="N92" s="30"/>
      <c r="O92" s="32"/>
      <c r="P92" s="30"/>
      <c r="Q92" s="45">
        <f>SUM(Q90+P92)</f>
        <v>0</v>
      </c>
      <c r="R92" s="21"/>
      <c r="T92" s="46">
        <v>252.5</v>
      </c>
      <c r="V92" s="46">
        <v>333.84</v>
      </c>
      <c r="X92">
        <v>1.0566</v>
      </c>
    </row>
    <row r="93" spans="1:24">
      <c r="A93" s="3" t="s">
        <v>90</v>
      </c>
      <c r="B93" s="3"/>
      <c r="C93" s="3"/>
      <c r="D93" s="3"/>
      <c r="E93" s="3"/>
      <c r="F93" s="3"/>
      <c r="G93" s="26"/>
      <c r="H93" s="27"/>
      <c r="I93" s="30"/>
      <c r="J93" s="30"/>
      <c r="K93" s="30"/>
      <c r="L93" s="30"/>
      <c r="M93" s="30"/>
      <c r="N93" s="30"/>
      <c r="O93" s="32"/>
      <c r="P93" s="30"/>
      <c r="Q93" s="37"/>
      <c r="R93" s="19"/>
      <c r="T93" s="37"/>
      <c r="V93" s="37"/>
      <c r="X93">
        <v>1.0566</v>
      </c>
    </row>
    <row r="94" spans="1:24">
      <c r="A94" s="2" t="s">
        <v>91</v>
      </c>
      <c r="B94" s="2"/>
      <c r="C94" s="2"/>
      <c r="D94" s="2"/>
      <c r="E94" s="2"/>
      <c r="F94" s="2"/>
      <c r="G94" s="30">
        <v>12</v>
      </c>
      <c r="H94" s="40" t="s">
        <v>92</v>
      </c>
      <c r="I94" s="30"/>
      <c r="J94" s="30"/>
      <c r="K94" s="30"/>
      <c r="L94" s="30"/>
      <c r="M94" s="30"/>
      <c r="N94" s="30"/>
      <c r="O94" s="32"/>
      <c r="P94" s="30"/>
      <c r="Q94" s="45">
        <f>SUM(Q92+P94)</f>
        <v>0</v>
      </c>
      <c r="R94" s="21"/>
      <c r="T94" s="41">
        <v>11.86</v>
      </c>
      <c r="V94" s="41">
        <v>19.8</v>
      </c>
      <c r="X94">
        <v>1.0566</v>
      </c>
    </row>
    <row r="95" spans="1:24">
      <c r="A95" s="3" t="s">
        <v>93</v>
      </c>
      <c r="B95" s="3"/>
      <c r="C95" s="3"/>
      <c r="D95" s="3"/>
      <c r="E95" s="3"/>
      <c r="F95" s="3"/>
      <c r="G95" s="26"/>
      <c r="H95" s="27"/>
      <c r="I95" s="30"/>
      <c r="J95" s="30"/>
      <c r="K95" s="30"/>
      <c r="L95" s="30"/>
      <c r="M95" s="30"/>
      <c r="N95" s="30"/>
      <c r="O95" s="32"/>
      <c r="P95" s="30"/>
      <c r="Q95" s="37"/>
      <c r="R95" s="19"/>
      <c r="T95" s="37"/>
      <c r="V95" s="37"/>
      <c r="X95">
        <v>1.0566</v>
      </c>
    </row>
    <row r="96" spans="1:24">
      <c r="A96" s="2" t="s">
        <v>94</v>
      </c>
      <c r="B96" s="2"/>
      <c r="C96" s="2"/>
      <c r="D96" s="2"/>
      <c r="E96" s="2"/>
      <c r="F96" s="2"/>
      <c r="G96" s="30">
        <v>1</v>
      </c>
      <c r="H96" s="40" t="s">
        <v>38</v>
      </c>
      <c r="I96" s="30"/>
      <c r="J96" s="30"/>
      <c r="K96" s="30"/>
      <c r="L96" s="30"/>
      <c r="M96" s="30"/>
      <c r="N96" s="30"/>
      <c r="O96" s="32"/>
      <c r="P96" s="30"/>
      <c r="Q96" s="45">
        <f>SUM(Q94+P96)</f>
        <v>0</v>
      </c>
      <c r="R96" s="21"/>
      <c r="T96" s="43">
        <v>2124.16</v>
      </c>
      <c r="V96" s="43">
        <v>1613</v>
      </c>
      <c r="X96">
        <v>1.0566</v>
      </c>
    </row>
    <row r="97" spans="1:24">
      <c r="A97" s="4" t="s">
        <v>95</v>
      </c>
      <c r="B97" s="4"/>
      <c r="C97" s="4"/>
      <c r="D97" s="4"/>
      <c r="E97" s="4"/>
      <c r="F97" s="4"/>
      <c r="G97" s="33"/>
      <c r="H97" s="22"/>
      <c r="I97" s="44"/>
      <c r="J97" s="44"/>
      <c r="K97" s="44"/>
      <c r="L97" s="34"/>
      <c r="M97" s="34"/>
      <c r="N97" s="34"/>
      <c r="O97" s="35"/>
      <c r="P97" s="34"/>
      <c r="Q97" s="23"/>
      <c r="R97" s="24">
        <f>SUM(P100:P103)</f>
        <v>0</v>
      </c>
      <c r="T97" s="23"/>
      <c r="V97" s="23"/>
      <c r="X97">
        <v>1.0566</v>
      </c>
    </row>
    <row r="98" spans="1:24">
      <c r="A98" s="3" t="s">
        <v>96</v>
      </c>
      <c r="B98" s="3"/>
      <c r="C98" s="3"/>
      <c r="D98" s="3"/>
      <c r="E98" s="3"/>
      <c r="F98" s="3"/>
      <c r="G98" s="26"/>
      <c r="H98" s="27"/>
      <c r="I98" s="30"/>
      <c r="J98" s="30"/>
      <c r="K98" s="30"/>
      <c r="L98" s="30"/>
      <c r="M98" s="30"/>
      <c r="N98" s="30"/>
      <c r="O98" s="32"/>
      <c r="P98" s="30"/>
      <c r="Q98" s="37"/>
      <c r="R98" s="19"/>
      <c r="T98" s="37"/>
      <c r="V98" s="37"/>
      <c r="X98">
        <v>1.0566</v>
      </c>
    </row>
    <row r="99" spans="1:24">
      <c r="A99" s="3" t="s">
        <v>97</v>
      </c>
      <c r="B99" s="3"/>
      <c r="C99" s="3"/>
      <c r="D99" s="3"/>
      <c r="E99" s="3"/>
      <c r="F99" s="3"/>
      <c r="G99" s="26"/>
      <c r="H99" s="27"/>
      <c r="I99" s="30"/>
      <c r="J99" s="30"/>
      <c r="K99" s="30"/>
      <c r="L99" s="30"/>
      <c r="M99" s="30"/>
      <c r="N99" s="30"/>
      <c r="O99" s="32"/>
      <c r="P99" s="30"/>
      <c r="Q99" s="37"/>
      <c r="R99" s="19"/>
      <c r="T99" s="37"/>
      <c r="V99" s="37"/>
      <c r="X99">
        <v>1.0566</v>
      </c>
    </row>
    <row r="100" spans="1:24">
      <c r="A100" s="2" t="s">
        <v>98</v>
      </c>
      <c r="B100" s="2"/>
      <c r="C100" s="2"/>
      <c r="D100" s="2"/>
      <c r="E100" s="2"/>
      <c r="F100" s="2"/>
      <c r="G100" s="30">
        <v>111.7</v>
      </c>
      <c r="H100" s="40" t="s">
        <v>22</v>
      </c>
      <c r="I100" s="30"/>
      <c r="J100" s="30"/>
      <c r="K100" s="30"/>
      <c r="L100" s="30"/>
      <c r="M100" s="30"/>
      <c r="N100" s="30"/>
      <c r="O100" s="32"/>
      <c r="P100" s="30"/>
      <c r="Q100" s="45">
        <f>SUM(Q98+P100)</f>
        <v>0</v>
      </c>
      <c r="R100" s="21"/>
      <c r="T100" s="41">
        <v>21.51</v>
      </c>
      <c r="V100" s="41">
        <v>38.840000000000003</v>
      </c>
      <c r="X100">
        <v>1.0566</v>
      </c>
    </row>
    <row r="101" spans="1:24">
      <c r="A101" s="3" t="s">
        <v>99</v>
      </c>
      <c r="B101" s="3"/>
      <c r="C101" s="3"/>
      <c r="D101" s="3"/>
      <c r="E101" s="3"/>
      <c r="F101" s="3"/>
      <c r="G101" s="26"/>
      <c r="H101" s="27"/>
      <c r="I101" s="30"/>
      <c r="J101" s="30"/>
      <c r="K101" s="30"/>
      <c r="L101" s="30"/>
      <c r="M101" s="30"/>
      <c r="N101" s="30"/>
      <c r="O101" s="32"/>
      <c r="P101" s="30"/>
      <c r="Q101" s="37"/>
      <c r="R101" s="19"/>
      <c r="T101" s="37"/>
      <c r="V101" s="37"/>
      <c r="X101">
        <v>1.0566</v>
      </c>
    </row>
    <row r="102" spans="1:24">
      <c r="A102" s="3" t="s">
        <v>100</v>
      </c>
      <c r="B102" s="3"/>
      <c r="C102" s="3"/>
      <c r="D102" s="3"/>
      <c r="E102" s="3"/>
      <c r="F102" s="3"/>
      <c r="G102" s="26"/>
      <c r="H102" s="27"/>
      <c r="I102" s="30"/>
      <c r="J102" s="30"/>
      <c r="K102" s="30"/>
      <c r="L102" s="30"/>
      <c r="M102" s="30"/>
      <c r="N102" s="30"/>
      <c r="O102" s="32"/>
      <c r="P102" s="30"/>
      <c r="Q102" s="37"/>
      <c r="R102" s="19"/>
      <c r="T102" s="37"/>
      <c r="V102" s="37"/>
      <c r="X102">
        <v>1.0566</v>
      </c>
    </row>
    <row r="103" spans="1:24">
      <c r="A103" s="2" t="s">
        <v>101</v>
      </c>
      <c r="B103" s="2"/>
      <c r="C103" s="2"/>
      <c r="D103" s="2"/>
      <c r="E103" s="2"/>
      <c r="F103" s="2"/>
      <c r="G103" s="30">
        <v>2.88</v>
      </c>
      <c r="H103" s="40" t="s">
        <v>22</v>
      </c>
      <c r="I103" s="30"/>
      <c r="J103" s="30"/>
      <c r="K103" s="30"/>
      <c r="L103" s="30"/>
      <c r="M103" s="30"/>
      <c r="N103" s="30"/>
      <c r="O103" s="32"/>
      <c r="P103" s="30"/>
      <c r="Q103" s="45">
        <f>SUM(Q100+P103)</f>
        <v>0</v>
      </c>
      <c r="R103" s="21"/>
      <c r="T103" s="41">
        <v>103.5</v>
      </c>
      <c r="V103" s="41">
        <v>23.64</v>
      </c>
      <c r="X103">
        <v>1.0566</v>
      </c>
    </row>
    <row r="104" spans="1:24">
      <c r="A104" s="4" t="s">
        <v>102</v>
      </c>
      <c r="B104" s="4"/>
      <c r="C104" s="4"/>
      <c r="D104" s="4"/>
      <c r="E104" s="4"/>
      <c r="F104" s="4"/>
      <c r="G104" s="33"/>
      <c r="H104" s="22"/>
      <c r="I104" s="44"/>
      <c r="J104" s="44"/>
      <c r="K104" s="44"/>
      <c r="L104" s="34"/>
      <c r="M104" s="34"/>
      <c r="N104" s="34"/>
      <c r="O104" s="35"/>
      <c r="P104" s="34"/>
      <c r="Q104" s="23"/>
      <c r="R104" s="24">
        <f>SUM(P107:P112)</f>
        <v>0</v>
      </c>
      <c r="T104" s="23"/>
      <c r="V104" s="23"/>
      <c r="X104">
        <v>1.0566</v>
      </c>
    </row>
    <row r="105" spans="1:24">
      <c r="A105" s="3" t="s">
        <v>103</v>
      </c>
      <c r="B105" s="3"/>
      <c r="C105" s="3"/>
      <c r="D105" s="3"/>
      <c r="E105" s="3"/>
      <c r="F105" s="3"/>
      <c r="G105" s="26"/>
      <c r="H105" s="27"/>
      <c r="I105" s="30"/>
      <c r="J105" s="30"/>
      <c r="K105" s="30"/>
      <c r="L105" s="30"/>
      <c r="M105" s="30"/>
      <c r="N105" s="30"/>
      <c r="O105" s="32"/>
      <c r="P105" s="30"/>
      <c r="Q105" s="37"/>
      <c r="R105" s="19"/>
      <c r="T105" s="37"/>
      <c r="V105" s="37"/>
      <c r="X105">
        <v>1.0566</v>
      </c>
    </row>
    <row r="106" spans="1:24">
      <c r="A106" s="3" t="s">
        <v>104</v>
      </c>
      <c r="B106" s="3"/>
      <c r="C106" s="3"/>
      <c r="D106" s="3"/>
      <c r="E106" s="3"/>
      <c r="F106" s="3"/>
      <c r="G106" s="26"/>
      <c r="H106" s="27"/>
      <c r="I106" s="30"/>
      <c r="J106" s="30"/>
      <c r="K106" s="30"/>
      <c r="L106" s="30"/>
      <c r="M106" s="30"/>
      <c r="N106" s="30"/>
      <c r="O106" s="32"/>
      <c r="P106" s="30"/>
      <c r="Q106" s="37"/>
      <c r="R106" s="19"/>
      <c r="T106" s="37"/>
      <c r="V106" s="37"/>
      <c r="X106">
        <v>1.0566</v>
      </c>
    </row>
    <row r="107" spans="1:24">
      <c r="A107" s="2" t="s">
        <v>105</v>
      </c>
      <c r="B107" s="2"/>
      <c r="C107" s="2"/>
      <c r="D107" s="2"/>
      <c r="E107" s="2"/>
      <c r="F107" s="2"/>
      <c r="G107" s="30">
        <v>3.4</v>
      </c>
      <c r="H107" s="40" t="s">
        <v>22</v>
      </c>
      <c r="I107" s="30"/>
      <c r="J107" s="30"/>
      <c r="K107" s="30"/>
      <c r="L107" s="30"/>
      <c r="M107" s="30"/>
      <c r="N107" s="30"/>
      <c r="O107" s="32"/>
      <c r="P107" s="30"/>
      <c r="Q107" s="45">
        <f>SUM(Q104+P107)</f>
        <v>0</v>
      </c>
      <c r="R107" s="21"/>
      <c r="T107" s="41">
        <v>60.03</v>
      </c>
      <c r="V107" s="46">
        <v>701.31</v>
      </c>
      <c r="X107">
        <v>1.0566</v>
      </c>
    </row>
    <row r="108" spans="1:24">
      <c r="A108" s="2" t="s">
        <v>106</v>
      </c>
      <c r="B108" s="2"/>
      <c r="C108" s="2"/>
      <c r="D108" s="2"/>
      <c r="E108" s="2"/>
      <c r="F108" s="2"/>
      <c r="G108" s="30">
        <v>7.04</v>
      </c>
      <c r="H108" s="40" t="s">
        <v>22</v>
      </c>
      <c r="I108" s="30"/>
      <c r="J108" s="30"/>
      <c r="K108" s="30"/>
      <c r="L108" s="30"/>
      <c r="M108" s="30"/>
      <c r="N108" s="30"/>
      <c r="O108" s="32"/>
      <c r="P108" s="30"/>
      <c r="Q108" s="45">
        <f>SUM(Q107+P108)</f>
        <v>0</v>
      </c>
      <c r="R108" s="21"/>
      <c r="T108" s="41">
        <v>54.83</v>
      </c>
      <c r="V108" s="46">
        <v>701.31</v>
      </c>
      <c r="X108">
        <v>1.0566</v>
      </c>
    </row>
    <row r="109" spans="1:24">
      <c r="A109" s="3" t="s">
        <v>107</v>
      </c>
      <c r="B109" s="3"/>
      <c r="C109" s="3"/>
      <c r="D109" s="3"/>
      <c r="E109" s="3"/>
      <c r="F109" s="3"/>
      <c r="G109" s="26"/>
      <c r="H109" s="27"/>
      <c r="I109" s="30"/>
      <c r="J109" s="30"/>
      <c r="K109" s="30"/>
      <c r="L109" s="30"/>
      <c r="M109" s="30"/>
      <c r="N109" s="30"/>
      <c r="O109" s="32"/>
      <c r="P109" s="30"/>
      <c r="Q109" s="37"/>
      <c r="R109" s="19"/>
      <c r="T109" s="37"/>
      <c r="V109" s="37"/>
      <c r="X109">
        <v>1.0566</v>
      </c>
    </row>
    <row r="110" spans="1:24">
      <c r="A110" s="3" t="s">
        <v>108</v>
      </c>
      <c r="B110" s="3"/>
      <c r="C110" s="3"/>
      <c r="D110" s="3"/>
      <c r="E110" s="3"/>
      <c r="F110" s="3"/>
      <c r="G110" s="26"/>
      <c r="H110" s="27"/>
      <c r="I110" s="30"/>
      <c r="J110" s="30"/>
      <c r="K110" s="30"/>
      <c r="L110" s="30"/>
      <c r="M110" s="30"/>
      <c r="N110" s="30"/>
      <c r="O110" s="32"/>
      <c r="P110" s="30"/>
      <c r="Q110" s="37"/>
      <c r="R110" s="19"/>
      <c r="T110" s="37"/>
      <c r="V110" s="37"/>
      <c r="X110">
        <v>1.0566</v>
      </c>
    </row>
    <row r="111" spans="1:24">
      <c r="A111" s="3" t="s">
        <v>109</v>
      </c>
      <c r="B111" s="3"/>
      <c r="C111" s="3"/>
      <c r="D111" s="3"/>
      <c r="E111" s="3"/>
      <c r="F111" s="3"/>
      <c r="G111" s="26"/>
      <c r="H111" s="27"/>
      <c r="I111" s="30"/>
      <c r="J111" s="30"/>
      <c r="K111" s="30"/>
      <c r="L111" s="30"/>
      <c r="M111" s="30"/>
      <c r="N111" s="30"/>
      <c r="O111" s="32"/>
      <c r="P111" s="30"/>
      <c r="Q111" s="37"/>
      <c r="R111" s="19"/>
      <c r="T111" s="37"/>
      <c r="V111" s="37"/>
      <c r="X111">
        <v>1.0566</v>
      </c>
    </row>
    <row r="112" spans="1:24">
      <c r="A112" s="2" t="s">
        <v>110</v>
      </c>
      <c r="B112" s="2"/>
      <c r="C112" s="2"/>
      <c r="D112" s="2"/>
      <c r="E112" s="2"/>
      <c r="F112" s="2"/>
      <c r="G112" s="30">
        <v>0.09</v>
      </c>
      <c r="H112" s="40" t="s">
        <v>22</v>
      </c>
      <c r="I112" s="30"/>
      <c r="J112" s="30"/>
      <c r="K112" s="30"/>
      <c r="L112" s="30"/>
      <c r="M112" s="30"/>
      <c r="N112" s="30"/>
      <c r="O112" s="32"/>
      <c r="P112" s="30"/>
      <c r="Q112" s="45">
        <f>SUM(Q111+P112)</f>
        <v>0</v>
      </c>
      <c r="R112" s="21"/>
      <c r="T112" s="41">
        <v>74.900000000000006</v>
      </c>
      <c r="V112" s="41">
        <v>51.66</v>
      </c>
      <c r="X112">
        <v>1.0566</v>
      </c>
    </row>
    <row r="113" spans="1:24">
      <c r="A113" s="4" t="s">
        <v>111</v>
      </c>
      <c r="B113" s="4"/>
      <c r="C113" s="4"/>
      <c r="D113" s="4"/>
      <c r="E113" s="4"/>
      <c r="F113" s="4"/>
      <c r="G113" s="33"/>
      <c r="H113" s="22"/>
      <c r="I113" s="44"/>
      <c r="J113" s="44"/>
      <c r="K113" s="44"/>
      <c r="L113" s="34"/>
      <c r="M113" s="34"/>
      <c r="N113" s="34"/>
      <c r="O113" s="35"/>
      <c r="P113" s="34"/>
      <c r="Q113" s="23"/>
      <c r="R113" s="24">
        <f>SUM(P116:P143)</f>
        <v>0</v>
      </c>
      <c r="T113" s="23"/>
      <c r="V113" s="23"/>
      <c r="X113">
        <v>1.0566</v>
      </c>
    </row>
    <row r="114" spans="1:24">
      <c r="A114" s="3" t="s">
        <v>112</v>
      </c>
      <c r="B114" s="3"/>
      <c r="C114" s="3"/>
      <c r="D114" s="3"/>
      <c r="E114" s="3"/>
      <c r="F114" s="3"/>
      <c r="G114" s="26"/>
      <c r="H114" s="27"/>
      <c r="I114" s="30"/>
      <c r="J114" s="30"/>
      <c r="K114" s="30"/>
      <c r="L114" s="30"/>
      <c r="M114" s="30"/>
      <c r="N114" s="30"/>
      <c r="O114" s="32"/>
      <c r="P114" s="30"/>
      <c r="Q114" s="37"/>
      <c r="R114" s="19"/>
      <c r="T114" s="37"/>
      <c r="V114" s="37"/>
      <c r="X114">
        <v>1.0566</v>
      </c>
    </row>
    <row r="115" spans="1:24">
      <c r="A115" s="3" t="s">
        <v>113</v>
      </c>
      <c r="B115" s="3"/>
      <c r="C115" s="3"/>
      <c r="D115" s="3"/>
      <c r="E115" s="3"/>
      <c r="F115" s="3"/>
      <c r="G115" s="26"/>
      <c r="H115" s="27"/>
      <c r="I115" s="30"/>
      <c r="J115" s="30"/>
      <c r="K115" s="30"/>
      <c r="L115" s="30"/>
      <c r="M115" s="30"/>
      <c r="N115" s="30"/>
      <c r="O115" s="32"/>
      <c r="P115" s="30"/>
      <c r="Q115" s="37"/>
      <c r="R115" s="19"/>
      <c r="T115" s="37"/>
      <c r="V115" s="37"/>
      <c r="X115">
        <v>1.0566</v>
      </c>
    </row>
    <row r="116" spans="1:24">
      <c r="A116" s="2" t="s">
        <v>114</v>
      </c>
      <c r="B116" s="2"/>
      <c r="C116" s="2"/>
      <c r="D116" s="2"/>
      <c r="E116" s="2"/>
      <c r="F116" s="2"/>
      <c r="G116" s="30">
        <v>2</v>
      </c>
      <c r="H116" s="40" t="s">
        <v>38</v>
      </c>
      <c r="I116" s="30"/>
      <c r="J116" s="30"/>
      <c r="K116" s="30"/>
      <c r="L116" s="30"/>
      <c r="M116" s="30"/>
      <c r="N116" s="30"/>
      <c r="O116" s="32"/>
      <c r="P116" s="30"/>
      <c r="Q116" s="45">
        <f>SUM(Q112+P116)</f>
        <v>0</v>
      </c>
      <c r="R116" s="21"/>
      <c r="T116" s="41">
        <v>11.62</v>
      </c>
      <c r="V116" s="41">
        <v>36.630000000000003</v>
      </c>
      <c r="X116">
        <v>1.0566</v>
      </c>
    </row>
    <row r="117" spans="1:24">
      <c r="A117" s="3" t="s">
        <v>115</v>
      </c>
      <c r="B117" s="3"/>
      <c r="C117" s="3"/>
      <c r="D117" s="3"/>
      <c r="E117" s="3"/>
      <c r="F117" s="3"/>
      <c r="G117" s="26"/>
      <c r="H117" s="27"/>
      <c r="I117" s="30"/>
      <c r="J117" s="30"/>
      <c r="K117" s="30"/>
      <c r="L117" s="30"/>
      <c r="M117" s="30"/>
      <c r="N117" s="30"/>
      <c r="O117" s="32"/>
      <c r="P117" s="30"/>
      <c r="Q117" s="37"/>
      <c r="R117" s="19"/>
      <c r="T117" s="37"/>
      <c r="V117" s="37"/>
      <c r="X117">
        <v>1.0566</v>
      </c>
    </row>
    <row r="118" spans="1:24">
      <c r="A118" s="2" t="s">
        <v>116</v>
      </c>
      <c r="B118" s="2"/>
      <c r="C118" s="2"/>
      <c r="D118" s="2"/>
      <c r="E118" s="2"/>
      <c r="F118" s="2"/>
      <c r="G118" s="30">
        <v>2</v>
      </c>
      <c r="H118" s="40" t="s">
        <v>38</v>
      </c>
      <c r="I118" s="30"/>
      <c r="J118" s="30"/>
      <c r="K118" s="30"/>
      <c r="L118" s="30"/>
      <c r="M118" s="30"/>
      <c r="N118" s="30"/>
      <c r="O118" s="32"/>
      <c r="P118" s="30"/>
      <c r="Q118" s="45">
        <f>SUM(Q116+P118)</f>
        <v>0</v>
      </c>
      <c r="R118" s="21"/>
      <c r="T118" s="41">
        <v>13.67</v>
      </c>
      <c r="V118" s="32">
        <v>10.16</v>
      </c>
      <c r="X118">
        <v>1.0566</v>
      </c>
    </row>
    <row r="119" spans="1:24">
      <c r="A119" s="2" t="s">
        <v>117</v>
      </c>
      <c r="B119" s="2"/>
      <c r="C119" s="2"/>
      <c r="D119" s="2"/>
      <c r="E119" s="2"/>
      <c r="F119" s="2"/>
      <c r="G119" s="30">
        <v>5</v>
      </c>
      <c r="H119" s="40" t="s">
        <v>38</v>
      </c>
      <c r="I119" s="30"/>
      <c r="J119" s="30"/>
      <c r="K119" s="30"/>
      <c r="L119" s="30"/>
      <c r="M119" s="30"/>
      <c r="N119" s="30"/>
      <c r="O119" s="32"/>
      <c r="P119" s="30"/>
      <c r="Q119" s="45">
        <f>SUM(Q118+P119)</f>
        <v>0</v>
      </c>
      <c r="R119" s="21"/>
      <c r="T119" s="32">
        <v>6.84</v>
      </c>
      <c r="V119" s="41">
        <v>34.76</v>
      </c>
      <c r="X119">
        <v>1.0566</v>
      </c>
    </row>
    <row r="120" spans="1:24">
      <c r="A120" s="3" t="s">
        <v>118</v>
      </c>
      <c r="B120" s="3"/>
      <c r="C120" s="3"/>
      <c r="D120" s="3"/>
      <c r="E120" s="3"/>
      <c r="F120" s="3"/>
      <c r="G120" s="26"/>
      <c r="H120" s="27"/>
      <c r="I120" s="30"/>
      <c r="J120" s="30"/>
      <c r="K120" s="30"/>
      <c r="L120" s="30"/>
      <c r="M120" s="30"/>
      <c r="N120" s="30"/>
      <c r="O120" s="32"/>
      <c r="P120" s="30"/>
      <c r="Q120" s="37"/>
      <c r="R120" s="19"/>
      <c r="T120" s="37"/>
      <c r="V120" s="37"/>
      <c r="X120">
        <v>1.0566</v>
      </c>
    </row>
    <row r="121" spans="1:24">
      <c r="A121" s="2" t="s">
        <v>119</v>
      </c>
      <c r="B121" s="2"/>
      <c r="C121" s="2"/>
      <c r="D121" s="2"/>
      <c r="E121" s="2"/>
      <c r="F121" s="2"/>
      <c r="G121" s="30">
        <v>850</v>
      </c>
      <c r="H121" s="40" t="s">
        <v>92</v>
      </c>
      <c r="I121" s="30"/>
      <c r="J121" s="30"/>
      <c r="K121" s="30"/>
      <c r="L121" s="30"/>
      <c r="M121" s="30"/>
      <c r="N121" s="30"/>
      <c r="O121" s="32"/>
      <c r="P121" s="30"/>
      <c r="Q121" s="45">
        <f>SUM(Q119+P121)</f>
        <v>0</v>
      </c>
      <c r="R121" s="21"/>
      <c r="T121" s="32">
        <v>2.38</v>
      </c>
      <c r="V121" s="32">
        <v>2.3199999999999998</v>
      </c>
      <c r="X121">
        <v>1.0566</v>
      </c>
    </row>
    <row r="122" spans="1:24">
      <c r="A122" s="2" t="s">
        <v>120</v>
      </c>
      <c r="B122" s="2"/>
      <c r="C122" s="2"/>
      <c r="D122" s="2"/>
      <c r="E122" s="2"/>
      <c r="F122" s="2"/>
      <c r="G122" s="30">
        <v>800</v>
      </c>
      <c r="H122" s="40" t="s">
        <v>92</v>
      </c>
      <c r="I122" s="30"/>
      <c r="J122" s="30"/>
      <c r="K122" s="30"/>
      <c r="L122" s="30"/>
      <c r="M122" s="30"/>
      <c r="N122" s="30"/>
      <c r="O122" s="32"/>
      <c r="P122" s="30"/>
      <c r="Q122" s="45">
        <f>SUM(Q121+P122)</f>
        <v>0</v>
      </c>
      <c r="R122" s="21"/>
      <c r="T122" s="32">
        <v>2.73</v>
      </c>
      <c r="V122" s="32">
        <v>3.84</v>
      </c>
      <c r="X122">
        <v>1.0566</v>
      </c>
    </row>
    <row r="123" spans="1:24">
      <c r="A123" s="2" t="s">
        <v>121</v>
      </c>
      <c r="B123" s="2"/>
      <c r="C123" s="2"/>
      <c r="D123" s="2"/>
      <c r="E123" s="2"/>
      <c r="F123" s="2"/>
      <c r="G123" s="30">
        <v>3850</v>
      </c>
      <c r="H123" s="40" t="s">
        <v>92</v>
      </c>
      <c r="I123" s="30"/>
      <c r="J123" s="30"/>
      <c r="K123" s="30"/>
      <c r="L123" s="30"/>
      <c r="M123" s="30"/>
      <c r="N123" s="30"/>
      <c r="O123" s="32"/>
      <c r="P123" s="30"/>
      <c r="Q123" s="45">
        <f>SUM(Q122+P123)</f>
        <v>0</v>
      </c>
      <c r="R123" s="21"/>
      <c r="T123" s="32">
        <v>3.75</v>
      </c>
      <c r="V123" s="32">
        <v>5.52</v>
      </c>
      <c r="X123">
        <v>1.0566</v>
      </c>
    </row>
    <row r="124" spans="1:24">
      <c r="A124" s="3" t="s">
        <v>122</v>
      </c>
      <c r="B124" s="3"/>
      <c r="C124" s="3"/>
      <c r="D124" s="3"/>
      <c r="E124" s="3"/>
      <c r="F124" s="3"/>
      <c r="G124" s="26"/>
      <c r="H124" s="27"/>
      <c r="I124" s="30"/>
      <c r="J124" s="30"/>
      <c r="K124" s="30"/>
      <c r="L124" s="30"/>
      <c r="M124" s="30"/>
      <c r="N124" s="30"/>
      <c r="O124" s="32"/>
      <c r="P124" s="30"/>
      <c r="Q124" s="37"/>
      <c r="R124" s="19"/>
      <c r="T124" s="37"/>
      <c r="V124" s="37"/>
      <c r="X124">
        <v>1.0566</v>
      </c>
    </row>
    <row r="125" spans="1:24">
      <c r="A125" s="2" t="s">
        <v>123</v>
      </c>
      <c r="B125" s="2"/>
      <c r="C125" s="2"/>
      <c r="D125" s="2"/>
      <c r="E125" s="2"/>
      <c r="F125" s="2"/>
      <c r="G125" s="30">
        <v>24</v>
      </c>
      <c r="H125" s="40" t="s">
        <v>92</v>
      </c>
      <c r="I125" s="30"/>
      <c r="J125" s="30"/>
      <c r="K125" s="30"/>
      <c r="L125" s="30"/>
      <c r="M125" s="30"/>
      <c r="N125" s="30"/>
      <c r="O125" s="32"/>
      <c r="P125" s="30"/>
      <c r="Q125" s="45">
        <f>SUM(Q123+P125)</f>
        <v>0</v>
      </c>
      <c r="R125" s="21"/>
      <c r="T125" s="41">
        <v>11.94</v>
      </c>
      <c r="V125" s="32">
        <v>3.29</v>
      </c>
      <c r="X125">
        <v>1.0566</v>
      </c>
    </row>
    <row r="126" spans="1:24">
      <c r="A126" s="2" t="s">
        <v>124</v>
      </c>
      <c r="B126" s="2"/>
      <c r="C126" s="2"/>
      <c r="D126" s="2"/>
      <c r="E126" s="2"/>
      <c r="F126" s="2"/>
      <c r="G126" s="30">
        <v>16</v>
      </c>
      <c r="H126" s="40" t="s">
        <v>38</v>
      </c>
      <c r="I126" s="30"/>
      <c r="J126" s="30"/>
      <c r="K126" s="30"/>
      <c r="L126" s="30"/>
      <c r="M126" s="30"/>
      <c r="N126" s="30"/>
      <c r="O126" s="32"/>
      <c r="P126" s="30"/>
      <c r="Q126" s="45">
        <f>SUM(Q125+P126)</f>
        <v>0</v>
      </c>
      <c r="R126" s="21"/>
      <c r="T126" s="41">
        <v>11.62</v>
      </c>
      <c r="V126" s="32">
        <v>2.21</v>
      </c>
      <c r="X126">
        <v>1.0566</v>
      </c>
    </row>
    <row r="127" spans="1:24">
      <c r="A127" s="2" t="s">
        <v>125</v>
      </c>
      <c r="B127" s="2"/>
      <c r="C127" s="2"/>
      <c r="D127" s="2"/>
      <c r="E127" s="2"/>
      <c r="F127" s="2"/>
      <c r="G127" s="30">
        <v>2</v>
      </c>
      <c r="H127" s="40" t="s">
        <v>38</v>
      </c>
      <c r="I127" s="30"/>
      <c r="J127" s="30"/>
      <c r="K127" s="30"/>
      <c r="L127" s="30"/>
      <c r="M127" s="30"/>
      <c r="N127" s="30"/>
      <c r="O127" s="32"/>
      <c r="P127" s="30"/>
      <c r="Q127" s="45" t="e">
        <f>SUM(#REF!+P127)</f>
        <v>#REF!</v>
      </c>
      <c r="R127" s="21"/>
      <c r="T127" s="41">
        <v>15.5</v>
      </c>
      <c r="V127" s="41">
        <v>28.33</v>
      </c>
      <c r="X127">
        <v>1.0566</v>
      </c>
    </row>
    <row r="128" spans="1:24">
      <c r="A128" s="2" t="s">
        <v>126</v>
      </c>
      <c r="B128" s="2"/>
      <c r="C128" s="2"/>
      <c r="D128" s="2"/>
      <c r="E128" s="2"/>
      <c r="F128" s="2"/>
      <c r="G128" s="30">
        <v>370</v>
      </c>
      <c r="H128" s="40" t="s">
        <v>92</v>
      </c>
      <c r="I128" s="30"/>
      <c r="J128" s="30"/>
      <c r="K128" s="30"/>
      <c r="L128" s="30"/>
      <c r="M128" s="30"/>
      <c r="N128" s="30"/>
      <c r="O128" s="32"/>
      <c r="P128" s="30"/>
      <c r="Q128" s="45" t="e">
        <f>SUM(Q127+P128)</f>
        <v>#REF!</v>
      </c>
      <c r="R128" s="21"/>
      <c r="T128" s="32">
        <v>4.1100000000000003</v>
      </c>
      <c r="V128" s="32">
        <v>3.3</v>
      </c>
      <c r="X128">
        <v>1.0566</v>
      </c>
    </row>
    <row r="129" spans="1:24">
      <c r="A129" s="2" t="s">
        <v>127</v>
      </c>
      <c r="B129" s="2"/>
      <c r="C129" s="2"/>
      <c r="D129" s="2"/>
      <c r="E129" s="2"/>
      <c r="F129" s="2"/>
      <c r="G129" s="30">
        <v>2</v>
      </c>
      <c r="H129" s="40" t="s">
        <v>38</v>
      </c>
      <c r="I129" s="30"/>
      <c r="J129" s="30"/>
      <c r="K129" s="30"/>
      <c r="L129" s="30"/>
      <c r="M129" s="30"/>
      <c r="N129" s="30"/>
      <c r="O129" s="32"/>
      <c r="P129" s="30"/>
      <c r="Q129" s="45" t="e">
        <f>SUM(#REF!+P129)</f>
        <v>#REF!</v>
      </c>
      <c r="R129" s="21"/>
      <c r="T129" s="41">
        <v>15.5</v>
      </c>
      <c r="V129" s="32">
        <v>5.37</v>
      </c>
      <c r="X129">
        <v>1.0566</v>
      </c>
    </row>
    <row r="130" spans="1:24">
      <c r="A130" s="2" t="s">
        <v>128</v>
      </c>
      <c r="B130" s="2"/>
      <c r="C130" s="2"/>
      <c r="D130" s="2"/>
      <c r="E130" s="2"/>
      <c r="F130" s="2"/>
      <c r="G130" s="30">
        <v>1</v>
      </c>
      <c r="H130" s="40" t="s">
        <v>38</v>
      </c>
      <c r="I130" s="30"/>
      <c r="J130" s="30"/>
      <c r="K130" s="30"/>
      <c r="L130" s="30"/>
      <c r="M130" s="30"/>
      <c r="N130" s="30"/>
      <c r="O130" s="32"/>
      <c r="P130" s="30"/>
      <c r="Q130" s="45" t="e">
        <f>SUM(Q129+P130)</f>
        <v>#REF!</v>
      </c>
      <c r="R130" s="21"/>
      <c r="T130" s="41">
        <v>15.5</v>
      </c>
      <c r="V130" s="32">
        <v>5.22</v>
      </c>
      <c r="X130">
        <v>1.0566</v>
      </c>
    </row>
    <row r="131" spans="1:24">
      <c r="A131" s="2" t="s">
        <v>129</v>
      </c>
      <c r="B131" s="2"/>
      <c r="C131" s="2"/>
      <c r="D131" s="2"/>
      <c r="E131" s="2"/>
      <c r="F131" s="2"/>
      <c r="G131" s="30">
        <v>210</v>
      </c>
      <c r="H131" s="40" t="s">
        <v>92</v>
      </c>
      <c r="I131" s="30"/>
      <c r="J131" s="30"/>
      <c r="K131" s="30"/>
      <c r="L131" s="30"/>
      <c r="M131" s="30"/>
      <c r="N131" s="30"/>
      <c r="O131" s="32"/>
      <c r="P131" s="30"/>
      <c r="Q131" s="45" t="e">
        <f>SUM(Q130+P131)</f>
        <v>#REF!</v>
      </c>
      <c r="R131" s="21"/>
      <c r="T131" s="41">
        <v>43.91</v>
      </c>
      <c r="V131" s="41">
        <v>30</v>
      </c>
      <c r="X131">
        <v>1.0566</v>
      </c>
    </row>
    <row r="132" spans="1:24">
      <c r="A132" s="2" t="s">
        <v>130</v>
      </c>
      <c r="B132" s="2"/>
      <c r="C132" s="2"/>
      <c r="D132" s="2"/>
      <c r="E132" s="2"/>
      <c r="F132" s="2"/>
      <c r="G132" s="30">
        <v>70</v>
      </c>
      <c r="H132" s="40" t="s">
        <v>38</v>
      </c>
      <c r="I132" s="30"/>
      <c r="J132" s="30"/>
      <c r="K132" s="30"/>
      <c r="L132" s="30"/>
      <c r="M132" s="30"/>
      <c r="N132" s="30"/>
      <c r="O132" s="32"/>
      <c r="P132" s="30"/>
      <c r="Q132" s="45" t="e">
        <f>SUM(Q131+P132)</f>
        <v>#REF!</v>
      </c>
      <c r="R132" s="21"/>
      <c r="T132" s="41">
        <v>15.5</v>
      </c>
      <c r="V132" s="32">
        <v>3.25</v>
      </c>
      <c r="X132">
        <v>1.0566</v>
      </c>
    </row>
    <row r="133" spans="1:24">
      <c r="A133" s="3" t="s">
        <v>131</v>
      </c>
      <c r="B133" s="3"/>
      <c r="C133" s="3"/>
      <c r="D133" s="3"/>
      <c r="E133" s="3"/>
      <c r="F133" s="3"/>
      <c r="G133" s="26"/>
      <c r="H133" s="27"/>
      <c r="I133" s="30"/>
      <c r="J133" s="30"/>
      <c r="K133" s="30"/>
      <c r="L133" s="30"/>
      <c r="M133" s="30"/>
      <c r="N133" s="30"/>
      <c r="O133" s="32"/>
      <c r="P133" s="30"/>
      <c r="Q133" s="37"/>
      <c r="R133" s="19"/>
      <c r="T133" s="37"/>
      <c r="V133" s="37"/>
      <c r="X133">
        <v>1.0566</v>
      </c>
    </row>
    <row r="134" spans="1:24">
      <c r="A134" s="2" t="s">
        <v>132</v>
      </c>
      <c r="B134" s="2"/>
      <c r="C134" s="2"/>
      <c r="D134" s="2"/>
      <c r="E134" s="2"/>
      <c r="F134" s="2"/>
      <c r="G134" s="30">
        <v>1</v>
      </c>
      <c r="H134" s="40" t="s">
        <v>38</v>
      </c>
      <c r="I134" s="30"/>
      <c r="J134" s="30"/>
      <c r="K134" s="30"/>
      <c r="L134" s="30"/>
      <c r="M134" s="30"/>
      <c r="N134" s="30"/>
      <c r="O134" s="32"/>
      <c r="P134" s="30"/>
      <c r="Q134" s="45" t="e">
        <f>SUM(#REF!+P134)</f>
        <v>#REF!</v>
      </c>
      <c r="R134" s="21"/>
      <c r="T134" s="41">
        <v>61.45</v>
      </c>
      <c r="V134" s="46">
        <v>305.64</v>
      </c>
      <c r="X134">
        <v>1.0566</v>
      </c>
    </row>
    <row r="135" spans="1:24">
      <c r="A135" s="3" t="s">
        <v>133</v>
      </c>
      <c r="B135" s="3"/>
      <c r="C135" s="3"/>
      <c r="D135" s="3"/>
      <c r="E135" s="3"/>
      <c r="F135" s="3"/>
      <c r="G135" s="26"/>
      <c r="H135" s="27"/>
      <c r="I135" s="30"/>
      <c r="J135" s="30"/>
      <c r="K135" s="30"/>
      <c r="L135" s="30"/>
      <c r="M135" s="30"/>
      <c r="N135" s="30"/>
      <c r="O135" s="32"/>
      <c r="P135" s="30"/>
      <c r="Q135" s="37"/>
      <c r="R135" s="19"/>
      <c r="T135" s="37"/>
      <c r="V135" s="37"/>
      <c r="X135">
        <v>1.0566</v>
      </c>
    </row>
    <row r="136" spans="1:24">
      <c r="A136" s="2" t="s">
        <v>134</v>
      </c>
      <c r="B136" s="2"/>
      <c r="C136" s="2"/>
      <c r="D136" s="2"/>
      <c r="E136" s="2"/>
      <c r="F136" s="2"/>
      <c r="G136" s="30">
        <v>1</v>
      </c>
      <c r="H136" s="40" t="s">
        <v>38</v>
      </c>
      <c r="I136" s="30"/>
      <c r="J136" s="30"/>
      <c r="K136" s="30"/>
      <c r="L136" s="30"/>
      <c r="M136" s="30"/>
      <c r="N136" s="30"/>
      <c r="O136" s="32"/>
      <c r="P136" s="30"/>
      <c r="Q136" s="45">
        <f>SUM(Q135+P136)</f>
        <v>0</v>
      </c>
      <c r="R136" s="21"/>
      <c r="T136" s="41">
        <v>27.3</v>
      </c>
      <c r="V136" s="41">
        <v>56.82</v>
      </c>
      <c r="X136">
        <v>1.0566</v>
      </c>
    </row>
    <row r="137" spans="1:24">
      <c r="A137" s="2" t="s">
        <v>135</v>
      </c>
      <c r="B137" s="2"/>
      <c r="C137" s="2"/>
      <c r="D137" s="2"/>
      <c r="E137" s="2"/>
      <c r="F137" s="2"/>
      <c r="G137" s="30">
        <v>4</v>
      </c>
      <c r="H137" s="40" t="s">
        <v>38</v>
      </c>
      <c r="I137" s="30"/>
      <c r="J137" s="30"/>
      <c r="K137" s="30"/>
      <c r="L137" s="30"/>
      <c r="M137" s="30"/>
      <c r="N137" s="30"/>
      <c r="O137" s="32"/>
      <c r="P137" s="30"/>
      <c r="Q137" s="45">
        <f>SUM(Q136+P137)</f>
        <v>0</v>
      </c>
      <c r="R137" s="21"/>
      <c r="T137" s="41">
        <v>27.3</v>
      </c>
      <c r="V137" s="41">
        <v>56.82</v>
      </c>
      <c r="X137">
        <v>1.0566</v>
      </c>
    </row>
    <row r="138" spans="1:24">
      <c r="A138" s="2" t="s">
        <v>136</v>
      </c>
      <c r="B138" s="2"/>
      <c r="C138" s="2"/>
      <c r="D138" s="2"/>
      <c r="E138" s="2"/>
      <c r="F138" s="2"/>
      <c r="G138" s="30">
        <v>1</v>
      </c>
      <c r="H138" s="40" t="s">
        <v>38</v>
      </c>
      <c r="I138" s="30"/>
      <c r="J138" s="30"/>
      <c r="K138" s="30"/>
      <c r="L138" s="30"/>
      <c r="M138" s="30"/>
      <c r="N138" s="30"/>
      <c r="O138" s="32"/>
      <c r="P138" s="30"/>
      <c r="Q138" s="45">
        <f>SUM(Q137+P138)</f>
        <v>0</v>
      </c>
      <c r="R138" s="21"/>
      <c r="T138" s="41">
        <v>27.3</v>
      </c>
      <c r="V138" s="41">
        <v>78.13</v>
      </c>
      <c r="X138">
        <v>1.0566</v>
      </c>
    </row>
    <row r="139" spans="1:24">
      <c r="A139" s="3" t="s">
        <v>137</v>
      </c>
      <c r="B139" s="3"/>
      <c r="C139" s="3"/>
      <c r="D139" s="3"/>
      <c r="E139" s="3"/>
      <c r="F139" s="3"/>
      <c r="G139" s="26"/>
      <c r="H139" s="27"/>
      <c r="I139" s="30"/>
      <c r="J139" s="30"/>
      <c r="K139" s="30"/>
      <c r="L139" s="30"/>
      <c r="M139" s="30"/>
      <c r="N139" s="30"/>
      <c r="O139" s="32"/>
      <c r="P139" s="30"/>
      <c r="Q139" s="37"/>
      <c r="R139" s="19"/>
      <c r="T139" s="37"/>
      <c r="V139" s="37"/>
      <c r="X139">
        <v>1.0566</v>
      </c>
    </row>
    <row r="140" spans="1:24">
      <c r="A140" s="2" t="s">
        <v>138</v>
      </c>
      <c r="B140" s="2"/>
      <c r="C140" s="2"/>
      <c r="D140" s="2"/>
      <c r="E140" s="2"/>
      <c r="F140" s="2"/>
      <c r="G140" s="28">
        <v>6</v>
      </c>
      <c r="H140" s="40" t="s">
        <v>38</v>
      </c>
      <c r="I140" s="30"/>
      <c r="J140" s="30"/>
      <c r="K140" s="30"/>
      <c r="L140" s="30"/>
      <c r="M140" s="30"/>
      <c r="N140" s="30"/>
      <c r="O140" s="32"/>
      <c r="P140" s="30"/>
      <c r="Q140" s="45">
        <f>SUM(Q138+P140)</f>
        <v>0</v>
      </c>
      <c r="R140" s="21"/>
      <c r="T140" s="41">
        <v>12.29</v>
      </c>
      <c r="V140" s="32">
        <v>9.86</v>
      </c>
      <c r="X140">
        <v>1.0566</v>
      </c>
    </row>
    <row r="141" spans="1:24">
      <c r="A141" s="2" t="s">
        <v>139</v>
      </c>
      <c r="B141" s="2"/>
      <c r="C141" s="2"/>
      <c r="D141" s="2"/>
      <c r="E141" s="2"/>
      <c r="F141" s="2"/>
      <c r="G141" s="30">
        <v>24</v>
      </c>
      <c r="H141" s="40" t="s">
        <v>38</v>
      </c>
      <c r="I141" s="30"/>
      <c r="J141" s="30"/>
      <c r="K141" s="30"/>
      <c r="L141" s="30"/>
      <c r="M141" s="30"/>
      <c r="N141" s="30"/>
      <c r="O141" s="32"/>
      <c r="P141" s="30"/>
      <c r="Q141" s="45" t="e">
        <f>SUM(#REF!+P141)</f>
        <v>#REF!</v>
      </c>
      <c r="R141" s="21"/>
      <c r="T141" s="41">
        <v>50.78</v>
      </c>
      <c r="V141" s="46">
        <v>153.66</v>
      </c>
      <c r="X141">
        <v>1.0566</v>
      </c>
    </row>
    <row r="142" spans="1:24">
      <c r="A142" s="3" t="s">
        <v>140</v>
      </c>
      <c r="B142" s="3"/>
      <c r="C142" s="3"/>
      <c r="D142" s="3"/>
      <c r="E142" s="3"/>
      <c r="F142" s="3"/>
      <c r="G142" s="26"/>
      <c r="H142" s="27"/>
      <c r="I142" s="30"/>
      <c r="J142" s="30"/>
      <c r="K142" s="30"/>
      <c r="L142" s="30"/>
      <c r="M142" s="30"/>
      <c r="N142" s="30"/>
      <c r="O142" s="32"/>
      <c r="P142" s="30"/>
      <c r="Q142" s="37"/>
      <c r="R142" s="19"/>
      <c r="T142" s="37"/>
      <c r="V142" s="37"/>
      <c r="X142">
        <v>1.0566</v>
      </c>
    </row>
    <row r="143" spans="1:24">
      <c r="A143" s="2" t="s">
        <v>141</v>
      </c>
      <c r="B143" s="2"/>
      <c r="C143" s="2"/>
      <c r="D143" s="2"/>
      <c r="E143" s="2"/>
      <c r="F143" s="2"/>
      <c r="G143" s="30">
        <v>2</v>
      </c>
      <c r="H143" s="40" t="s">
        <v>38</v>
      </c>
      <c r="I143" s="30"/>
      <c r="J143" s="30"/>
      <c r="K143" s="30"/>
      <c r="L143" s="30"/>
      <c r="M143" s="30"/>
      <c r="N143" s="30"/>
      <c r="O143" s="32"/>
      <c r="P143" s="30"/>
      <c r="Q143" s="45" t="e">
        <f>SUM(Q141+P143)</f>
        <v>#REF!</v>
      </c>
      <c r="R143" s="21"/>
      <c r="T143" s="46">
        <v>204.88</v>
      </c>
      <c r="V143" s="46">
        <v>1044.48</v>
      </c>
      <c r="X143">
        <v>1.0566</v>
      </c>
    </row>
    <row r="144" spans="1:24">
      <c r="A144" s="4" t="s">
        <v>142</v>
      </c>
      <c r="B144" s="4"/>
      <c r="C144" s="4"/>
      <c r="D144" s="4"/>
      <c r="E144" s="4"/>
      <c r="F144" s="4"/>
      <c r="G144" s="33"/>
      <c r="H144" s="22"/>
      <c r="I144" s="44"/>
      <c r="J144" s="44"/>
      <c r="K144" s="44"/>
      <c r="L144" s="34"/>
      <c r="M144" s="34"/>
      <c r="N144" s="34"/>
      <c r="O144" s="35"/>
      <c r="P144" s="34"/>
      <c r="Q144" s="23"/>
      <c r="R144" s="24">
        <f>SUM(P147:P167)</f>
        <v>0</v>
      </c>
      <c r="T144" s="23"/>
      <c r="V144" s="23"/>
      <c r="X144">
        <v>1.0566</v>
      </c>
    </row>
    <row r="145" spans="1:24">
      <c r="A145" s="3" t="s">
        <v>143</v>
      </c>
      <c r="B145" s="3"/>
      <c r="C145" s="3"/>
      <c r="D145" s="3"/>
      <c r="E145" s="3"/>
      <c r="F145" s="3"/>
      <c r="G145" s="26"/>
      <c r="H145" s="27"/>
      <c r="I145" s="30"/>
      <c r="J145" s="30"/>
      <c r="K145" s="30"/>
      <c r="L145" s="30"/>
      <c r="M145" s="30"/>
      <c r="N145" s="30"/>
      <c r="O145" s="32"/>
      <c r="P145" s="30"/>
      <c r="Q145" s="37"/>
      <c r="R145" s="19"/>
      <c r="T145" s="37"/>
      <c r="V145" s="37"/>
      <c r="X145">
        <v>1.0566</v>
      </c>
    </row>
    <row r="146" spans="1:24">
      <c r="A146" s="3" t="s">
        <v>144</v>
      </c>
      <c r="B146" s="3"/>
      <c r="C146" s="3"/>
      <c r="D146" s="3"/>
      <c r="E146" s="3"/>
      <c r="F146" s="3"/>
      <c r="G146" s="26"/>
      <c r="H146" s="27"/>
      <c r="I146" s="30"/>
      <c r="J146" s="30"/>
      <c r="K146" s="30"/>
      <c r="L146" s="30"/>
      <c r="M146" s="30"/>
      <c r="N146" s="30"/>
      <c r="O146" s="32"/>
      <c r="P146" s="30"/>
      <c r="Q146" s="37"/>
      <c r="R146" s="19"/>
      <c r="T146" s="37"/>
      <c r="V146" s="37"/>
      <c r="X146">
        <v>1.0566</v>
      </c>
    </row>
    <row r="147" spans="1:24">
      <c r="A147" s="2" t="s">
        <v>145</v>
      </c>
      <c r="B147" s="2"/>
      <c r="C147" s="2"/>
      <c r="D147" s="2"/>
      <c r="E147" s="2"/>
      <c r="F147" s="2"/>
      <c r="G147" s="30">
        <v>20</v>
      </c>
      <c r="H147" s="40" t="s">
        <v>92</v>
      </c>
      <c r="I147" s="30"/>
      <c r="J147" s="30"/>
      <c r="K147" s="30"/>
      <c r="L147" s="30"/>
      <c r="M147" s="30"/>
      <c r="N147" s="30"/>
      <c r="O147" s="32"/>
      <c r="P147" s="30"/>
      <c r="Q147" s="45" t="e">
        <f>SUM(Q143+P147)</f>
        <v>#REF!</v>
      </c>
      <c r="R147" s="21"/>
      <c r="T147" s="32">
        <v>5.19</v>
      </c>
      <c r="V147" s="32">
        <v>3.27</v>
      </c>
      <c r="X147">
        <v>1.0566</v>
      </c>
    </row>
    <row r="148" spans="1:24">
      <c r="A148" s="2" t="s">
        <v>146</v>
      </c>
      <c r="B148" s="2"/>
      <c r="C148" s="2"/>
      <c r="D148" s="2"/>
      <c r="E148" s="2"/>
      <c r="F148" s="2"/>
      <c r="G148" s="30">
        <v>32</v>
      </c>
      <c r="H148" s="40" t="s">
        <v>92</v>
      </c>
      <c r="I148" s="30"/>
      <c r="J148" s="30"/>
      <c r="K148" s="30"/>
      <c r="L148" s="30"/>
      <c r="M148" s="30"/>
      <c r="N148" s="30"/>
      <c r="O148" s="32"/>
      <c r="P148" s="30"/>
      <c r="Q148" s="45" t="e">
        <f>SUM(Q147+P148)</f>
        <v>#REF!</v>
      </c>
      <c r="R148" s="21"/>
      <c r="T148" s="32">
        <v>6.9</v>
      </c>
      <c r="V148" s="32">
        <v>6.76</v>
      </c>
      <c r="X148">
        <v>1.0566</v>
      </c>
    </row>
    <row r="149" spans="1:24">
      <c r="A149" s="2" t="s">
        <v>147</v>
      </c>
      <c r="B149" s="2"/>
      <c r="C149" s="2"/>
      <c r="D149" s="2"/>
      <c r="E149" s="2"/>
      <c r="F149" s="2"/>
      <c r="G149" s="30">
        <v>8</v>
      </c>
      <c r="H149" s="40" t="s">
        <v>92</v>
      </c>
      <c r="I149" s="30"/>
      <c r="J149" s="30"/>
      <c r="K149" s="30"/>
      <c r="L149" s="30"/>
      <c r="M149" s="30"/>
      <c r="N149" s="30"/>
      <c r="O149" s="32"/>
      <c r="P149" s="30"/>
      <c r="Q149" s="45" t="e">
        <f>SUM(Q148+P149)</f>
        <v>#REF!</v>
      </c>
      <c r="R149" s="21"/>
      <c r="T149" s="32">
        <v>6.9</v>
      </c>
      <c r="V149" s="32">
        <v>9.6999999999999993</v>
      </c>
      <c r="X149">
        <v>1.0566</v>
      </c>
    </row>
    <row r="150" spans="1:24">
      <c r="A150" s="2" t="s">
        <v>148</v>
      </c>
      <c r="B150" s="2"/>
      <c r="C150" s="2"/>
      <c r="D150" s="2"/>
      <c r="E150" s="2"/>
      <c r="F150" s="2"/>
      <c r="G150" s="30">
        <v>6</v>
      </c>
      <c r="H150" s="40" t="s">
        <v>92</v>
      </c>
      <c r="I150" s="30"/>
      <c r="J150" s="30"/>
      <c r="K150" s="30"/>
      <c r="L150" s="30"/>
      <c r="M150" s="30"/>
      <c r="N150" s="30"/>
      <c r="O150" s="32"/>
      <c r="P150" s="30"/>
      <c r="Q150" s="45" t="e">
        <f>SUM(Q149+P150)</f>
        <v>#REF!</v>
      </c>
      <c r="R150" s="21"/>
      <c r="T150" s="32">
        <v>10.33</v>
      </c>
      <c r="V150" s="41">
        <v>19.79</v>
      </c>
      <c r="X150">
        <v>1.0566</v>
      </c>
    </row>
    <row r="151" spans="1:24">
      <c r="A151" s="2" t="s">
        <v>149</v>
      </c>
      <c r="B151" s="2"/>
      <c r="C151" s="2"/>
      <c r="D151" s="2"/>
      <c r="E151" s="2"/>
      <c r="F151" s="2"/>
      <c r="G151" s="30">
        <v>1</v>
      </c>
      <c r="H151" s="40" t="s">
        <v>38</v>
      </c>
      <c r="I151" s="30"/>
      <c r="J151" s="30"/>
      <c r="K151" s="30"/>
      <c r="L151" s="30"/>
      <c r="M151" s="30"/>
      <c r="N151" s="30"/>
      <c r="O151" s="32"/>
      <c r="P151" s="30"/>
      <c r="Q151" s="45" t="e">
        <f>SUM(Q150+P151)</f>
        <v>#REF!</v>
      </c>
      <c r="R151" s="21"/>
      <c r="T151" s="32">
        <v>6.9</v>
      </c>
      <c r="V151" s="32">
        <v>1.31</v>
      </c>
      <c r="X151">
        <v>1.0566</v>
      </c>
    </row>
    <row r="152" spans="1:24">
      <c r="A152" s="2" t="s">
        <v>150</v>
      </c>
      <c r="B152" s="2"/>
      <c r="C152" s="2"/>
      <c r="D152" s="2"/>
      <c r="E152" s="2"/>
      <c r="F152" s="2"/>
      <c r="G152" s="30">
        <v>2</v>
      </c>
      <c r="H152" s="40" t="s">
        <v>38</v>
      </c>
      <c r="I152" s="30"/>
      <c r="J152" s="30"/>
      <c r="K152" s="30"/>
      <c r="L152" s="30"/>
      <c r="M152" s="30"/>
      <c r="N152" s="30"/>
      <c r="O152" s="32"/>
      <c r="P152" s="30"/>
      <c r="Q152" s="45" t="e">
        <f>SUM(Q151+P152)</f>
        <v>#REF!</v>
      </c>
      <c r="R152" s="21"/>
      <c r="T152" s="32">
        <v>8.6300000000000008</v>
      </c>
      <c r="V152" s="32">
        <v>2.29</v>
      </c>
      <c r="X152">
        <v>1.0566</v>
      </c>
    </row>
    <row r="153" spans="1:24">
      <c r="A153" s="2" t="s">
        <v>151</v>
      </c>
      <c r="B153" s="2"/>
      <c r="C153" s="2"/>
      <c r="D153" s="2"/>
      <c r="E153" s="2"/>
      <c r="F153" s="2"/>
      <c r="G153" s="30">
        <v>4</v>
      </c>
      <c r="H153" s="40" t="s">
        <v>38</v>
      </c>
      <c r="I153" s="30"/>
      <c r="J153" s="30"/>
      <c r="K153" s="30"/>
      <c r="L153" s="30"/>
      <c r="M153" s="30"/>
      <c r="N153" s="30"/>
      <c r="O153" s="32"/>
      <c r="P153" s="30"/>
      <c r="Q153" s="45" t="e">
        <f>SUM(Q152+P153)</f>
        <v>#REF!</v>
      </c>
      <c r="R153" s="21"/>
      <c r="T153" s="41">
        <v>12.06</v>
      </c>
      <c r="V153" s="41">
        <v>17.2</v>
      </c>
      <c r="X153">
        <v>1.0566</v>
      </c>
    </row>
    <row r="154" spans="1:24">
      <c r="A154" s="2" t="s">
        <v>152</v>
      </c>
      <c r="B154" s="2"/>
      <c r="C154" s="2"/>
      <c r="D154" s="2"/>
      <c r="E154" s="2"/>
      <c r="F154" s="2"/>
      <c r="G154" s="30">
        <v>1</v>
      </c>
      <c r="H154" s="40" t="s">
        <v>38</v>
      </c>
      <c r="I154" s="30"/>
      <c r="J154" s="30"/>
      <c r="K154" s="30"/>
      <c r="L154" s="30"/>
      <c r="M154" s="30"/>
      <c r="N154" s="30"/>
      <c r="O154" s="32"/>
      <c r="P154" s="30"/>
      <c r="Q154" s="45" t="e">
        <f>SUM(Q153+P154)</f>
        <v>#REF!</v>
      </c>
      <c r="R154" s="21"/>
      <c r="T154" s="32">
        <v>6.9</v>
      </c>
      <c r="V154" s="32">
        <v>2.08</v>
      </c>
      <c r="X154">
        <v>1.0566</v>
      </c>
    </row>
    <row r="155" spans="1:24">
      <c r="A155" s="2" t="s">
        <v>153</v>
      </c>
      <c r="B155" s="2"/>
      <c r="C155" s="2"/>
      <c r="D155" s="2"/>
      <c r="E155" s="2"/>
      <c r="F155" s="2"/>
      <c r="G155" s="30">
        <v>1</v>
      </c>
      <c r="H155" s="40" t="s">
        <v>38</v>
      </c>
      <c r="I155" s="30"/>
      <c r="J155" s="30"/>
      <c r="K155" s="30"/>
      <c r="L155" s="30"/>
      <c r="M155" s="30"/>
      <c r="N155" s="30"/>
      <c r="O155" s="32"/>
      <c r="P155" s="30"/>
      <c r="Q155" s="45" t="e">
        <f>SUM(Q154+P155)</f>
        <v>#REF!</v>
      </c>
      <c r="R155" s="21"/>
      <c r="T155" s="32">
        <v>8.6300000000000008</v>
      </c>
      <c r="V155" s="32">
        <v>3.28</v>
      </c>
      <c r="X155">
        <v>1.0566</v>
      </c>
    </row>
    <row r="156" spans="1:24">
      <c r="A156" s="2" t="s">
        <v>154</v>
      </c>
      <c r="B156" s="2"/>
      <c r="C156" s="2"/>
      <c r="D156" s="2"/>
      <c r="E156" s="2"/>
      <c r="F156" s="2"/>
      <c r="G156" s="30">
        <v>5</v>
      </c>
      <c r="H156" s="40" t="s">
        <v>38</v>
      </c>
      <c r="I156" s="30"/>
      <c r="J156" s="30"/>
      <c r="K156" s="30"/>
      <c r="L156" s="30"/>
      <c r="M156" s="30"/>
      <c r="N156" s="30"/>
      <c r="O156" s="32"/>
      <c r="P156" s="30"/>
      <c r="Q156" s="45" t="e">
        <f>SUM(Q155+P156)</f>
        <v>#REF!</v>
      </c>
      <c r="R156" s="21"/>
      <c r="T156" s="32">
        <v>6.12</v>
      </c>
      <c r="V156" s="41">
        <v>12.13</v>
      </c>
      <c r="X156">
        <v>1.0566</v>
      </c>
    </row>
    <row r="157" spans="1:24">
      <c r="A157" s="2" t="s">
        <v>155</v>
      </c>
      <c r="B157" s="2"/>
      <c r="C157" s="2"/>
      <c r="D157" s="2"/>
      <c r="E157" s="2"/>
      <c r="F157" s="2"/>
      <c r="G157" s="30">
        <v>1</v>
      </c>
      <c r="H157" s="40" t="s">
        <v>38</v>
      </c>
      <c r="I157" s="30"/>
      <c r="J157" s="30"/>
      <c r="K157" s="30"/>
      <c r="L157" s="30"/>
      <c r="M157" s="30"/>
      <c r="N157" s="30"/>
      <c r="O157" s="32"/>
      <c r="P157" s="30"/>
      <c r="Q157" s="45" t="e">
        <f>SUM(Q156+P157)</f>
        <v>#REF!</v>
      </c>
      <c r="R157" s="21"/>
      <c r="T157" s="32">
        <v>6.12</v>
      </c>
      <c r="V157" s="41">
        <v>10.86</v>
      </c>
      <c r="X157">
        <v>1.0566</v>
      </c>
    </row>
    <row r="158" spans="1:24">
      <c r="A158" s="2" t="s">
        <v>156</v>
      </c>
      <c r="B158" s="2"/>
      <c r="C158" s="2"/>
      <c r="D158" s="2"/>
      <c r="E158" s="2"/>
      <c r="F158" s="2"/>
      <c r="G158" s="30">
        <v>4</v>
      </c>
      <c r="H158" s="40" t="s">
        <v>38</v>
      </c>
      <c r="I158" s="30"/>
      <c r="J158" s="30"/>
      <c r="K158" s="30"/>
      <c r="L158" s="30"/>
      <c r="M158" s="30"/>
      <c r="N158" s="30"/>
      <c r="O158" s="32"/>
      <c r="P158" s="30"/>
      <c r="Q158" s="45" t="e">
        <f>SUM(Q157+P158)</f>
        <v>#REF!</v>
      </c>
      <c r="R158" s="21"/>
      <c r="T158" s="32">
        <v>6.12</v>
      </c>
      <c r="V158" s="41">
        <v>16.37</v>
      </c>
      <c r="X158">
        <v>1.0566</v>
      </c>
    </row>
    <row r="159" spans="1:24">
      <c r="A159" s="2" t="s">
        <v>157</v>
      </c>
      <c r="B159" s="2"/>
      <c r="C159" s="2"/>
      <c r="D159" s="2"/>
      <c r="E159" s="2"/>
      <c r="F159" s="2"/>
      <c r="G159" s="30">
        <v>4</v>
      </c>
      <c r="H159" s="40" t="s">
        <v>38</v>
      </c>
      <c r="I159" s="30"/>
      <c r="J159" s="30"/>
      <c r="K159" s="30"/>
      <c r="L159" s="30"/>
      <c r="M159" s="30"/>
      <c r="N159" s="30"/>
      <c r="O159" s="32"/>
      <c r="P159" s="30"/>
      <c r="Q159" s="45" t="e">
        <f>SUM(Q158+P159)</f>
        <v>#REF!</v>
      </c>
      <c r="R159" s="21"/>
      <c r="T159" s="32">
        <v>6.12</v>
      </c>
      <c r="V159" s="41">
        <v>27.85</v>
      </c>
      <c r="X159">
        <v>1.0566</v>
      </c>
    </row>
    <row r="160" spans="1:24">
      <c r="A160" s="3" t="s">
        <v>158</v>
      </c>
      <c r="B160" s="3"/>
      <c r="C160" s="3"/>
      <c r="D160" s="3"/>
      <c r="E160" s="3"/>
      <c r="F160" s="3"/>
      <c r="G160" s="26"/>
      <c r="H160" s="27"/>
      <c r="I160" s="30"/>
      <c r="J160" s="30"/>
      <c r="K160" s="30"/>
      <c r="L160" s="30"/>
      <c r="M160" s="30"/>
      <c r="N160" s="30"/>
      <c r="O160" s="32"/>
      <c r="P160" s="30"/>
      <c r="Q160" s="37"/>
      <c r="R160" s="19"/>
      <c r="T160" s="37"/>
      <c r="V160" s="37"/>
      <c r="X160">
        <v>1.0566</v>
      </c>
    </row>
    <row r="161" spans="1:24">
      <c r="A161" s="2" t="s">
        <v>159</v>
      </c>
      <c r="B161" s="2"/>
      <c r="C161" s="2"/>
      <c r="D161" s="2"/>
      <c r="E161" s="2"/>
      <c r="F161" s="2"/>
      <c r="G161" s="30">
        <v>1</v>
      </c>
      <c r="H161" s="40" t="s">
        <v>38</v>
      </c>
      <c r="I161" s="30"/>
      <c r="J161" s="30"/>
      <c r="K161" s="30"/>
      <c r="L161" s="30"/>
      <c r="M161" s="30"/>
      <c r="N161" s="30"/>
      <c r="O161" s="32"/>
      <c r="P161" s="30"/>
      <c r="Q161" s="45" t="e">
        <f>SUM(Q159+P161)</f>
        <v>#REF!</v>
      </c>
      <c r="R161" s="21"/>
      <c r="T161" s="32">
        <v>6.12</v>
      </c>
      <c r="V161" s="32">
        <v>10.14</v>
      </c>
      <c r="X161">
        <v>1.0566</v>
      </c>
    </row>
    <row r="162" spans="1:24">
      <c r="A162" s="2" t="s">
        <v>160</v>
      </c>
      <c r="B162" s="2"/>
      <c r="C162" s="2"/>
      <c r="D162" s="2"/>
      <c r="E162" s="2"/>
      <c r="F162" s="2"/>
      <c r="G162" s="30">
        <v>1</v>
      </c>
      <c r="H162" s="40" t="s">
        <v>38</v>
      </c>
      <c r="I162" s="30"/>
      <c r="J162" s="30"/>
      <c r="K162" s="30"/>
      <c r="L162" s="30"/>
      <c r="M162" s="30"/>
      <c r="N162" s="30"/>
      <c r="O162" s="32"/>
      <c r="P162" s="30"/>
      <c r="Q162" s="45" t="e">
        <f>SUM(Q161+P162)</f>
        <v>#REF!</v>
      </c>
      <c r="R162" s="21"/>
      <c r="T162" s="32">
        <v>6.12</v>
      </c>
      <c r="V162" s="41">
        <v>15.73</v>
      </c>
      <c r="X162">
        <v>1.0566</v>
      </c>
    </row>
    <row r="163" spans="1:24">
      <c r="A163" s="2" t="s">
        <v>161</v>
      </c>
      <c r="B163" s="2"/>
      <c r="C163" s="2"/>
      <c r="D163" s="2"/>
      <c r="E163" s="2"/>
      <c r="F163" s="2"/>
      <c r="G163" s="30">
        <v>4</v>
      </c>
      <c r="H163" s="40" t="s">
        <v>38</v>
      </c>
      <c r="I163" s="30"/>
      <c r="J163" s="30"/>
      <c r="K163" s="30"/>
      <c r="L163" s="30"/>
      <c r="M163" s="30"/>
      <c r="N163" s="30"/>
      <c r="O163" s="32"/>
      <c r="P163" s="30"/>
      <c r="Q163" s="45" t="e">
        <f>SUM(Q162+P163)</f>
        <v>#REF!</v>
      </c>
      <c r="R163" s="21"/>
      <c r="T163" s="32">
        <v>6.12</v>
      </c>
      <c r="V163" s="41">
        <v>20.84</v>
      </c>
      <c r="X163">
        <v>1.0566</v>
      </c>
    </row>
    <row r="164" spans="1:24">
      <c r="A164" s="3" t="s">
        <v>162</v>
      </c>
      <c r="B164" s="3"/>
      <c r="C164" s="3"/>
      <c r="D164" s="3"/>
      <c r="E164" s="3"/>
      <c r="F164" s="3"/>
      <c r="G164" s="26"/>
      <c r="H164" s="27"/>
      <c r="I164" s="30"/>
      <c r="J164" s="30"/>
      <c r="K164" s="30"/>
      <c r="L164" s="30"/>
      <c r="M164" s="30"/>
      <c r="N164" s="30"/>
      <c r="O164" s="32"/>
      <c r="P164" s="30"/>
      <c r="Q164" s="37"/>
      <c r="R164" s="19"/>
      <c r="T164" s="37"/>
      <c r="V164" s="37"/>
      <c r="X164">
        <v>1.0566</v>
      </c>
    </row>
    <row r="165" spans="1:24">
      <c r="A165" s="2" t="s">
        <v>163</v>
      </c>
      <c r="B165" s="2"/>
      <c r="C165" s="2"/>
      <c r="D165" s="2"/>
      <c r="E165" s="2"/>
      <c r="F165" s="2"/>
      <c r="G165" s="30">
        <v>4</v>
      </c>
      <c r="H165" s="40" t="s">
        <v>38</v>
      </c>
      <c r="I165" s="30"/>
      <c r="J165" s="30"/>
      <c r="K165" s="30"/>
      <c r="L165" s="30"/>
      <c r="M165" s="30"/>
      <c r="N165" s="30"/>
      <c r="O165" s="32"/>
      <c r="P165" s="30"/>
      <c r="Q165" s="45" t="e">
        <f>SUM(Q163+P165)</f>
        <v>#REF!</v>
      </c>
      <c r="R165" s="21"/>
      <c r="T165" s="41">
        <v>64.569999999999993</v>
      </c>
      <c r="V165" s="43">
        <v>3228.6</v>
      </c>
      <c r="X165">
        <v>1.0566</v>
      </c>
    </row>
    <row r="166" spans="1:24">
      <c r="A166" s="3" t="s">
        <v>164</v>
      </c>
      <c r="B166" s="3"/>
      <c r="C166" s="3"/>
      <c r="D166" s="3"/>
      <c r="E166" s="3"/>
      <c r="F166" s="3"/>
      <c r="G166" s="26"/>
      <c r="H166" s="27"/>
      <c r="I166" s="30"/>
      <c r="J166" s="30"/>
      <c r="K166" s="30"/>
      <c r="L166" s="30"/>
      <c r="M166" s="30"/>
      <c r="N166" s="30"/>
      <c r="O166" s="32"/>
      <c r="P166" s="30"/>
      <c r="Q166" s="37"/>
      <c r="R166" s="19"/>
      <c r="T166" s="37"/>
      <c r="V166" s="37"/>
      <c r="X166">
        <v>1.0566</v>
      </c>
    </row>
    <row r="167" spans="1:24">
      <c r="A167" s="2" t="s">
        <v>165</v>
      </c>
      <c r="B167" s="2"/>
      <c r="C167" s="2"/>
      <c r="D167" s="2"/>
      <c r="E167" s="2"/>
      <c r="F167" s="2"/>
      <c r="G167" s="30">
        <v>2</v>
      </c>
      <c r="H167" s="40" t="s">
        <v>38</v>
      </c>
      <c r="I167" s="30"/>
      <c r="J167" s="30"/>
      <c r="K167" s="30"/>
      <c r="L167" s="30"/>
      <c r="M167" s="30"/>
      <c r="N167" s="30"/>
      <c r="O167" s="32"/>
      <c r="P167" s="30"/>
      <c r="Q167" s="45" t="e">
        <f>SUM(Q165+P167)</f>
        <v>#REF!</v>
      </c>
      <c r="R167" s="21"/>
      <c r="T167" s="32">
        <v>0</v>
      </c>
      <c r="V167" s="41">
        <v>86.1</v>
      </c>
      <c r="X167">
        <v>1.0566</v>
      </c>
    </row>
    <row r="168" spans="1:24">
      <c r="A168" s="4" t="s">
        <v>166</v>
      </c>
      <c r="B168" s="4"/>
      <c r="C168" s="4"/>
      <c r="D168" s="4"/>
      <c r="E168" s="4"/>
      <c r="F168" s="4"/>
      <c r="G168" s="33"/>
      <c r="H168" s="22"/>
      <c r="I168" s="44"/>
      <c r="J168" s="44"/>
      <c r="K168" s="44"/>
      <c r="L168" s="34"/>
      <c r="M168" s="34"/>
      <c r="N168" s="34"/>
      <c r="O168" s="35"/>
      <c r="P168" s="34"/>
      <c r="Q168" s="23"/>
      <c r="R168" s="24">
        <f>SUM(P171:P173)</f>
        <v>0</v>
      </c>
      <c r="T168" s="23"/>
      <c r="V168" s="23"/>
      <c r="X168">
        <v>1.0566</v>
      </c>
    </row>
    <row r="169" spans="1:24">
      <c r="A169" s="3" t="s">
        <v>167</v>
      </c>
      <c r="B169" s="3"/>
      <c r="C169" s="3"/>
      <c r="D169" s="3"/>
      <c r="E169" s="3"/>
      <c r="F169" s="3"/>
      <c r="G169" s="26"/>
      <c r="H169" s="27"/>
      <c r="I169" s="30"/>
      <c r="J169" s="30"/>
      <c r="K169" s="30"/>
      <c r="L169" s="30"/>
      <c r="M169" s="30"/>
      <c r="N169" s="30"/>
      <c r="O169" s="32"/>
      <c r="P169" s="30"/>
      <c r="Q169" s="37"/>
      <c r="R169" s="19"/>
      <c r="T169" s="37"/>
      <c r="V169" s="37"/>
      <c r="X169">
        <v>1.0566</v>
      </c>
    </row>
    <row r="170" spans="1:24">
      <c r="A170" s="3" t="s">
        <v>168</v>
      </c>
      <c r="B170" s="3"/>
      <c r="C170" s="3"/>
      <c r="D170" s="3"/>
      <c r="E170" s="3"/>
      <c r="F170" s="3"/>
      <c r="G170" s="26"/>
      <c r="H170" s="27"/>
      <c r="I170" s="30"/>
      <c r="J170" s="30"/>
      <c r="K170" s="30"/>
      <c r="L170" s="30"/>
      <c r="M170" s="30"/>
      <c r="N170" s="30"/>
      <c r="O170" s="32"/>
      <c r="P170" s="30"/>
      <c r="Q170" s="37"/>
      <c r="R170" s="19"/>
      <c r="T170" s="37"/>
      <c r="V170" s="37"/>
      <c r="X170">
        <v>1.0566</v>
      </c>
    </row>
    <row r="171" spans="1:24">
      <c r="A171" s="2" t="s">
        <v>169</v>
      </c>
      <c r="B171" s="2"/>
      <c r="C171" s="2"/>
      <c r="D171" s="2"/>
      <c r="E171" s="2"/>
      <c r="F171" s="2"/>
      <c r="G171" s="30">
        <v>17.61</v>
      </c>
      <c r="H171" s="40" t="s">
        <v>22</v>
      </c>
      <c r="I171" s="30"/>
      <c r="J171" s="30"/>
      <c r="K171" s="30"/>
      <c r="L171" s="30"/>
      <c r="M171" s="30"/>
      <c r="N171" s="30"/>
      <c r="O171" s="32"/>
      <c r="P171" s="30"/>
      <c r="Q171" s="45" t="e">
        <f>SUM(Q167+P171)</f>
        <v>#REF!</v>
      </c>
      <c r="R171" s="21"/>
      <c r="T171" s="41">
        <v>16.350000000000001</v>
      </c>
      <c r="V171" s="32">
        <v>10.26</v>
      </c>
      <c r="X171">
        <v>1.0566</v>
      </c>
    </row>
    <row r="172" spans="1:24">
      <c r="A172" s="3" t="s">
        <v>170</v>
      </c>
      <c r="B172" s="3"/>
      <c r="C172" s="3"/>
      <c r="D172" s="3"/>
      <c r="E172" s="3"/>
      <c r="F172" s="3"/>
      <c r="G172" s="26"/>
      <c r="H172" s="27"/>
      <c r="I172" s="30"/>
      <c r="J172" s="30"/>
      <c r="K172" s="30"/>
      <c r="L172" s="30"/>
      <c r="M172" s="30"/>
      <c r="N172" s="30"/>
      <c r="O172" s="32"/>
      <c r="P172" s="30"/>
      <c r="Q172" s="37"/>
      <c r="R172" s="19"/>
      <c r="T172" s="37"/>
      <c r="V172" s="37"/>
      <c r="X172">
        <v>1.0566</v>
      </c>
    </row>
    <row r="173" spans="1:24">
      <c r="A173" s="2" t="s">
        <v>171</v>
      </c>
      <c r="B173" s="2"/>
      <c r="C173" s="2"/>
      <c r="D173" s="2"/>
      <c r="E173" s="2"/>
      <c r="F173" s="2"/>
      <c r="G173" s="30">
        <v>48.11</v>
      </c>
      <c r="H173" s="40" t="s">
        <v>22</v>
      </c>
      <c r="I173" s="30"/>
      <c r="J173" s="30"/>
      <c r="K173" s="30"/>
      <c r="L173" s="30"/>
      <c r="M173" s="30"/>
      <c r="N173" s="30"/>
      <c r="O173" s="32"/>
      <c r="P173" s="30"/>
      <c r="Q173" s="45" t="e">
        <f>SUM(Q171+P173)</f>
        <v>#REF!</v>
      </c>
      <c r="R173" s="21"/>
      <c r="T173" s="41">
        <v>54.91</v>
      </c>
      <c r="V173" s="41">
        <v>23.43</v>
      </c>
      <c r="X173">
        <v>1.0566</v>
      </c>
    </row>
    <row r="174" spans="1:24">
      <c r="A174" s="4" t="s">
        <v>172</v>
      </c>
      <c r="B174" s="4"/>
      <c r="C174" s="4"/>
      <c r="D174" s="4"/>
      <c r="E174" s="4"/>
      <c r="F174" s="4"/>
      <c r="G174" s="33"/>
      <c r="H174" s="22"/>
      <c r="I174" s="44"/>
      <c r="J174" s="44"/>
      <c r="K174" s="44"/>
      <c r="L174" s="34"/>
      <c r="M174" s="34"/>
      <c r="N174" s="34"/>
      <c r="O174" s="35"/>
      <c r="P174" s="34"/>
      <c r="Q174" s="23"/>
      <c r="R174" s="24">
        <f>SUM(P176:P233)</f>
        <v>0</v>
      </c>
      <c r="T174" s="23"/>
      <c r="V174" s="23"/>
      <c r="X174">
        <v>1.0566</v>
      </c>
    </row>
    <row r="175" spans="1:24">
      <c r="A175" s="3" t="s">
        <v>173</v>
      </c>
      <c r="B175" s="3"/>
      <c r="C175" s="3"/>
      <c r="D175" s="3"/>
      <c r="E175" s="3"/>
      <c r="F175" s="3"/>
      <c r="G175" s="26"/>
      <c r="H175" s="27"/>
      <c r="I175" s="30"/>
      <c r="J175" s="30"/>
      <c r="K175" s="30"/>
      <c r="L175" s="30"/>
      <c r="M175" s="30"/>
      <c r="N175" s="30"/>
      <c r="O175" s="32"/>
      <c r="P175" s="30"/>
      <c r="Q175" s="37"/>
      <c r="R175" s="19"/>
      <c r="T175" s="37"/>
      <c r="V175" s="37"/>
      <c r="X175">
        <v>1.0566</v>
      </c>
    </row>
    <row r="176" spans="1:24">
      <c r="A176" s="2" t="s">
        <v>174</v>
      </c>
      <c r="B176" s="2"/>
      <c r="C176" s="2"/>
      <c r="D176" s="2"/>
      <c r="E176" s="2"/>
      <c r="F176" s="2"/>
      <c r="G176" s="30">
        <v>50</v>
      </c>
      <c r="H176" s="40" t="s">
        <v>38</v>
      </c>
      <c r="I176" s="30"/>
      <c r="J176" s="30"/>
      <c r="K176" s="30"/>
      <c r="L176" s="30"/>
      <c r="M176" s="30"/>
      <c r="N176" s="30"/>
      <c r="O176" s="32"/>
      <c r="P176" s="30"/>
      <c r="Q176" s="45">
        <f>SUM(Q174+P176)</f>
        <v>0</v>
      </c>
      <c r="R176" s="21"/>
      <c r="T176" s="32">
        <v>3.41</v>
      </c>
      <c r="V176" s="41">
        <v>22.06</v>
      </c>
      <c r="X176">
        <v>1.0566</v>
      </c>
    </row>
    <row r="177" spans="1:24">
      <c r="A177" s="3" t="s">
        <v>175</v>
      </c>
      <c r="B177" s="3"/>
      <c r="C177" s="3"/>
      <c r="D177" s="3"/>
      <c r="E177" s="3"/>
      <c r="F177" s="3"/>
      <c r="G177" s="26"/>
      <c r="H177" s="27"/>
      <c r="I177" s="30"/>
      <c r="J177" s="30"/>
      <c r="K177" s="30"/>
      <c r="L177" s="30"/>
      <c r="M177" s="30"/>
      <c r="N177" s="30"/>
      <c r="O177" s="32"/>
      <c r="P177" s="30"/>
      <c r="Q177" s="37"/>
      <c r="R177" s="19"/>
      <c r="T177" s="37"/>
      <c r="V177" s="37"/>
      <c r="X177">
        <v>1.0566</v>
      </c>
    </row>
    <row r="178" spans="1:24">
      <c r="A178" s="2" t="s">
        <v>174</v>
      </c>
      <c r="B178" s="2"/>
      <c r="C178" s="2"/>
      <c r="D178" s="2"/>
      <c r="E178" s="2"/>
      <c r="F178" s="2"/>
      <c r="G178" s="30">
        <v>5</v>
      </c>
      <c r="H178" s="40" t="s">
        <v>38</v>
      </c>
      <c r="I178" s="30"/>
      <c r="J178" s="30"/>
      <c r="K178" s="30"/>
      <c r="L178" s="30"/>
      <c r="M178" s="30"/>
      <c r="N178" s="30"/>
      <c r="O178" s="32"/>
      <c r="P178" s="30"/>
      <c r="Q178" s="45">
        <f>SUM(Q176+P178)</f>
        <v>0</v>
      </c>
      <c r="R178" s="21"/>
      <c r="T178" s="32">
        <v>3.41</v>
      </c>
      <c r="V178" s="41">
        <v>22.06</v>
      </c>
      <c r="X178">
        <v>1.0566</v>
      </c>
    </row>
    <row r="179" spans="1:24">
      <c r="A179" s="3" t="s">
        <v>176</v>
      </c>
      <c r="B179" s="3"/>
      <c r="C179" s="3"/>
      <c r="D179" s="3"/>
      <c r="E179" s="3"/>
      <c r="F179" s="3"/>
      <c r="G179" s="26"/>
      <c r="H179" s="27"/>
      <c r="I179" s="30"/>
      <c r="J179" s="30"/>
      <c r="K179" s="30"/>
      <c r="L179" s="30"/>
      <c r="M179" s="30"/>
      <c r="N179" s="30"/>
      <c r="O179" s="32"/>
      <c r="P179" s="30"/>
      <c r="Q179" s="37"/>
      <c r="R179" s="19"/>
      <c r="T179" s="37"/>
      <c r="V179" s="37"/>
      <c r="X179">
        <v>1.0566</v>
      </c>
    </row>
    <row r="180" spans="1:24">
      <c r="A180" s="3" t="s">
        <v>177</v>
      </c>
      <c r="B180" s="3"/>
      <c r="C180" s="3"/>
      <c r="D180" s="3"/>
      <c r="E180" s="3"/>
      <c r="F180" s="3"/>
      <c r="G180" s="26"/>
      <c r="H180" s="27"/>
      <c r="I180" s="30"/>
      <c r="J180" s="30"/>
      <c r="K180" s="30"/>
      <c r="L180" s="30"/>
      <c r="M180" s="30"/>
      <c r="N180" s="30"/>
      <c r="O180" s="32"/>
      <c r="P180" s="30"/>
      <c r="Q180" s="37"/>
      <c r="R180" s="19"/>
      <c r="T180" s="37"/>
      <c r="V180" s="37"/>
      <c r="X180">
        <v>1.0566</v>
      </c>
    </row>
    <row r="181" spans="1:24">
      <c r="A181" s="2" t="s">
        <v>178</v>
      </c>
      <c r="B181" s="2"/>
      <c r="C181" s="2"/>
      <c r="D181" s="2"/>
      <c r="E181" s="2"/>
      <c r="F181" s="2"/>
      <c r="G181" s="30">
        <v>50</v>
      </c>
      <c r="H181" s="40" t="s">
        <v>92</v>
      </c>
      <c r="I181" s="30"/>
      <c r="J181" s="30"/>
      <c r="K181" s="30"/>
      <c r="L181" s="30"/>
      <c r="M181" s="30"/>
      <c r="N181" s="30"/>
      <c r="O181" s="32"/>
      <c r="P181" s="30"/>
      <c r="Q181" s="45">
        <f>SUM(Q178+P181)</f>
        <v>0</v>
      </c>
      <c r="R181" s="21"/>
      <c r="T181" s="41">
        <v>24.13</v>
      </c>
      <c r="V181" s="41">
        <v>64.349999999999994</v>
      </c>
      <c r="X181">
        <v>1.0566</v>
      </c>
    </row>
    <row r="182" spans="1:24">
      <c r="A182" s="2" t="s">
        <v>179</v>
      </c>
      <c r="B182" s="2"/>
      <c r="C182" s="2"/>
      <c r="D182" s="2"/>
      <c r="E182" s="2"/>
      <c r="F182" s="2"/>
      <c r="G182" s="30">
        <v>5</v>
      </c>
      <c r="H182" s="40" t="s">
        <v>38</v>
      </c>
      <c r="I182" s="30"/>
      <c r="J182" s="30"/>
      <c r="K182" s="30"/>
      <c r="L182" s="30"/>
      <c r="M182" s="30"/>
      <c r="N182" s="30"/>
      <c r="O182" s="32"/>
      <c r="P182" s="30"/>
      <c r="Q182" s="45">
        <f>SUM(Q181+P182)</f>
        <v>0</v>
      </c>
      <c r="R182" s="21"/>
      <c r="T182" s="41">
        <v>28.56</v>
      </c>
      <c r="V182" s="41">
        <v>58.62</v>
      </c>
      <c r="X182">
        <v>1.0566</v>
      </c>
    </row>
    <row r="183" spans="1:24">
      <c r="A183" s="2" t="s">
        <v>180</v>
      </c>
      <c r="B183" s="2"/>
      <c r="C183" s="2"/>
      <c r="D183" s="2"/>
      <c r="E183" s="2"/>
      <c r="F183" s="2"/>
      <c r="G183" s="30">
        <v>5</v>
      </c>
      <c r="H183" s="40" t="s">
        <v>38</v>
      </c>
      <c r="I183" s="30"/>
      <c r="J183" s="30"/>
      <c r="K183" s="30"/>
      <c r="L183" s="30"/>
      <c r="M183" s="30"/>
      <c r="N183" s="30"/>
      <c r="O183" s="32"/>
      <c r="P183" s="30"/>
      <c r="Q183" s="45">
        <f>SUM(Q182+P183)</f>
        <v>0</v>
      </c>
      <c r="R183" s="21"/>
      <c r="T183" s="41">
        <v>27.56</v>
      </c>
      <c r="V183" s="46">
        <v>286.98</v>
      </c>
      <c r="X183">
        <v>1.0566</v>
      </c>
    </row>
    <row r="184" spans="1:24">
      <c r="A184" s="2" t="s">
        <v>181</v>
      </c>
      <c r="B184" s="2"/>
      <c r="C184" s="2"/>
      <c r="D184" s="2"/>
      <c r="E184" s="2"/>
      <c r="F184" s="2"/>
      <c r="G184" s="30">
        <v>5</v>
      </c>
      <c r="H184" s="40" t="s">
        <v>38</v>
      </c>
      <c r="I184" s="30"/>
      <c r="J184" s="30"/>
      <c r="K184" s="30"/>
      <c r="L184" s="30"/>
      <c r="M184" s="30"/>
      <c r="N184" s="30"/>
      <c r="O184" s="32"/>
      <c r="P184" s="30"/>
      <c r="Q184" s="45">
        <f>SUM(Q183+P184)</f>
        <v>0</v>
      </c>
      <c r="R184" s="21"/>
      <c r="T184" s="46">
        <v>166.85</v>
      </c>
      <c r="V184" s="46">
        <v>318.32</v>
      </c>
      <c r="X184">
        <v>1.0566</v>
      </c>
    </row>
    <row r="185" spans="1:24">
      <c r="A185" s="2" t="s">
        <v>182</v>
      </c>
      <c r="B185" s="2"/>
      <c r="C185" s="2"/>
      <c r="D185" s="2"/>
      <c r="E185" s="2"/>
      <c r="F185" s="2"/>
      <c r="G185" s="30">
        <v>5</v>
      </c>
      <c r="H185" s="40" t="s">
        <v>38</v>
      </c>
      <c r="I185" s="30"/>
      <c r="J185" s="30"/>
      <c r="K185" s="30"/>
      <c r="L185" s="30"/>
      <c r="M185" s="30"/>
      <c r="N185" s="30"/>
      <c r="O185" s="32"/>
      <c r="P185" s="30"/>
      <c r="Q185" s="45">
        <f>SUM(Q184+P185)</f>
        <v>0</v>
      </c>
      <c r="R185" s="21"/>
      <c r="T185" s="41">
        <v>30.94</v>
      </c>
      <c r="V185" s="41">
        <v>65</v>
      </c>
      <c r="X185">
        <v>1.0566</v>
      </c>
    </row>
    <row r="186" spans="1:24">
      <c r="A186" s="3" t="s">
        <v>183</v>
      </c>
      <c r="B186" s="3"/>
      <c r="C186" s="3"/>
      <c r="D186" s="3"/>
      <c r="E186" s="3"/>
      <c r="F186" s="3"/>
      <c r="G186" s="41"/>
      <c r="H186" s="30"/>
      <c r="I186" s="30"/>
      <c r="J186" s="30"/>
      <c r="K186" s="30"/>
      <c r="L186" s="30"/>
      <c r="M186" s="30"/>
      <c r="N186" s="30"/>
      <c r="O186" s="32"/>
      <c r="P186" s="30"/>
      <c r="Q186" s="37"/>
      <c r="R186" s="19"/>
      <c r="T186" s="37"/>
      <c r="V186" s="37"/>
      <c r="X186">
        <v>1.0566</v>
      </c>
    </row>
    <row r="187" spans="1:24">
      <c r="A187" s="2" t="s">
        <v>184</v>
      </c>
      <c r="B187" s="2"/>
      <c r="C187" s="2"/>
      <c r="D187" s="2"/>
      <c r="E187" s="2"/>
      <c r="F187" s="2"/>
      <c r="G187" s="30">
        <v>50</v>
      </c>
      <c r="H187" s="40" t="s">
        <v>38</v>
      </c>
      <c r="I187" s="30"/>
      <c r="J187" s="30"/>
      <c r="K187" s="30"/>
      <c r="L187" s="30"/>
      <c r="M187" s="30"/>
      <c r="N187" s="30"/>
      <c r="O187" s="32"/>
      <c r="P187" s="30"/>
      <c r="Q187" s="45">
        <f>SUM(Q185+P187)</f>
        <v>0</v>
      </c>
      <c r="R187" s="21"/>
      <c r="T187" s="41">
        <v>30.02</v>
      </c>
      <c r="V187" s="46">
        <v>149.59</v>
      </c>
      <c r="X187">
        <v>1.0566</v>
      </c>
    </row>
    <row r="188" spans="1:24">
      <c r="A188" s="3" t="s">
        <v>185</v>
      </c>
      <c r="B188" s="3"/>
      <c r="C188" s="3"/>
      <c r="D188" s="3"/>
      <c r="E188" s="3"/>
      <c r="F188" s="3"/>
      <c r="G188" s="26"/>
      <c r="H188" s="27"/>
      <c r="I188" s="30"/>
      <c r="K188" s="30"/>
      <c r="L188" s="30"/>
      <c r="M188" s="30"/>
      <c r="N188" s="30"/>
      <c r="O188" s="32"/>
      <c r="P188" s="30"/>
      <c r="Q188" s="37"/>
      <c r="R188" s="19"/>
      <c r="T188" s="37"/>
      <c r="V188" s="37"/>
      <c r="X188">
        <v>1.0566</v>
      </c>
    </row>
    <row r="189" spans="1:24">
      <c r="A189" s="2" t="s">
        <v>186</v>
      </c>
      <c r="B189" s="2"/>
      <c r="C189" s="2"/>
      <c r="D189" s="2"/>
      <c r="E189" s="2"/>
      <c r="F189" s="2"/>
      <c r="G189" s="30">
        <v>50</v>
      </c>
      <c r="H189" s="40" t="s">
        <v>38</v>
      </c>
      <c r="I189" s="30"/>
      <c r="J189" s="30"/>
      <c r="K189" s="30"/>
      <c r="L189" s="30"/>
      <c r="M189" s="30"/>
      <c r="N189" s="30"/>
      <c r="O189" s="32"/>
      <c r="P189" s="30"/>
      <c r="Q189" s="45">
        <f>SUM(Q187+P189)</f>
        <v>0</v>
      </c>
      <c r="R189" s="21"/>
      <c r="T189" s="41">
        <v>39.65</v>
      </c>
      <c r="V189" s="46">
        <v>119.65</v>
      </c>
      <c r="X189">
        <v>1.0566</v>
      </c>
    </row>
    <row r="190" spans="1:24">
      <c r="A190" s="2" t="s">
        <v>187</v>
      </c>
      <c r="B190" s="2"/>
      <c r="C190" s="2"/>
      <c r="D190" s="2"/>
      <c r="E190" s="2"/>
      <c r="F190" s="2"/>
      <c r="G190" s="30">
        <v>3</v>
      </c>
      <c r="H190" s="40" t="s">
        <v>38</v>
      </c>
      <c r="I190" s="30"/>
      <c r="J190" s="30"/>
      <c r="K190" s="30"/>
      <c r="L190" s="30"/>
      <c r="M190" s="30"/>
      <c r="N190" s="30"/>
      <c r="O190" s="32"/>
      <c r="P190" s="30"/>
      <c r="Q190" s="45">
        <f>SUM(Q189+P190)</f>
        <v>0</v>
      </c>
      <c r="R190" s="21"/>
      <c r="T190" s="46">
        <v>250.69</v>
      </c>
      <c r="V190" s="41">
        <v>14.31</v>
      </c>
      <c r="X190">
        <v>1.0566</v>
      </c>
    </row>
    <row r="191" spans="1:24">
      <c r="A191" s="3" t="s">
        <v>188</v>
      </c>
      <c r="B191" s="3"/>
      <c r="C191" s="3"/>
      <c r="D191" s="3"/>
      <c r="E191" s="3"/>
      <c r="F191" s="3"/>
      <c r="G191" s="26"/>
      <c r="H191" s="27"/>
      <c r="I191" s="30"/>
      <c r="J191" s="30"/>
      <c r="K191" s="30"/>
      <c r="L191" s="30"/>
      <c r="M191" s="30"/>
      <c r="N191" s="30"/>
      <c r="O191" s="32"/>
      <c r="P191" s="30"/>
      <c r="Q191" s="37"/>
      <c r="R191" s="19"/>
      <c r="T191" s="37"/>
      <c r="V191" s="37"/>
      <c r="X191">
        <v>1.0566</v>
      </c>
    </row>
    <row r="192" spans="1:24">
      <c r="A192" s="2" t="s">
        <v>189</v>
      </c>
      <c r="B192" s="2"/>
      <c r="C192" s="2"/>
      <c r="D192" s="2"/>
      <c r="E192" s="2"/>
      <c r="F192" s="2"/>
      <c r="G192" s="30">
        <v>54</v>
      </c>
      <c r="H192" s="40" t="s">
        <v>38</v>
      </c>
      <c r="I192" s="30"/>
      <c r="J192" s="30"/>
      <c r="K192" s="30"/>
      <c r="L192" s="30"/>
      <c r="M192" s="30"/>
      <c r="N192" s="30"/>
      <c r="O192" s="32"/>
      <c r="P192" s="30"/>
      <c r="Q192" s="45">
        <f>SUM(Q190+P192)</f>
        <v>0</v>
      </c>
      <c r="R192" s="21"/>
      <c r="T192" s="41">
        <v>30.94</v>
      </c>
      <c r="V192" s="41">
        <v>106.79</v>
      </c>
      <c r="X192">
        <v>1.0566</v>
      </c>
    </row>
    <row r="193" spans="1:24">
      <c r="A193" s="3" t="s">
        <v>190</v>
      </c>
      <c r="B193" s="3"/>
      <c r="C193" s="3"/>
      <c r="D193" s="3"/>
      <c r="E193" s="3"/>
      <c r="F193" s="3"/>
      <c r="G193" s="26"/>
      <c r="H193" s="27"/>
      <c r="I193" s="30"/>
      <c r="J193" s="30"/>
      <c r="K193" s="30"/>
      <c r="L193" s="30"/>
      <c r="M193" s="30"/>
      <c r="N193" s="30"/>
      <c r="O193" s="32"/>
      <c r="P193" s="30"/>
      <c r="Q193" s="37"/>
      <c r="R193" s="19"/>
      <c r="T193" s="37"/>
      <c r="V193" s="37"/>
      <c r="X193">
        <v>1.0566</v>
      </c>
    </row>
    <row r="194" spans="1:24">
      <c r="A194" s="2" t="s">
        <v>191</v>
      </c>
      <c r="B194" s="2"/>
      <c r="C194" s="2"/>
      <c r="D194" s="2"/>
      <c r="E194" s="2"/>
      <c r="F194" s="2"/>
      <c r="G194" s="30">
        <v>93</v>
      </c>
      <c r="H194" s="40" t="s">
        <v>38</v>
      </c>
      <c r="I194" s="30"/>
      <c r="J194" s="30"/>
      <c r="K194" s="30"/>
      <c r="L194" s="30"/>
      <c r="M194" s="30"/>
      <c r="N194" s="30"/>
      <c r="O194" s="32"/>
      <c r="P194" s="30"/>
      <c r="Q194" s="45">
        <f>SUM(Q192+P194)</f>
        <v>0</v>
      </c>
      <c r="R194" s="21"/>
      <c r="T194" s="32">
        <v>9.5</v>
      </c>
      <c r="V194" s="46">
        <v>178.22</v>
      </c>
      <c r="X194">
        <v>1.0566</v>
      </c>
    </row>
    <row r="195" spans="1:24">
      <c r="A195" s="2" t="s">
        <v>192</v>
      </c>
      <c r="B195" s="2"/>
      <c r="C195" s="2"/>
      <c r="D195" s="2"/>
      <c r="E195" s="2"/>
      <c r="F195" s="2"/>
      <c r="G195" s="30">
        <v>6</v>
      </c>
      <c r="H195" s="40" t="s">
        <v>38</v>
      </c>
      <c r="I195" s="30"/>
      <c r="J195" s="30"/>
      <c r="K195" s="30"/>
      <c r="L195" s="30"/>
      <c r="M195" s="30"/>
      <c r="N195" s="30"/>
      <c r="O195" s="32"/>
      <c r="P195" s="30"/>
      <c r="Q195" s="45">
        <f>SUM(Q194+P195)</f>
        <v>0</v>
      </c>
      <c r="R195" s="21"/>
      <c r="T195" s="32">
        <v>9.5</v>
      </c>
      <c r="V195" s="46">
        <v>219.68</v>
      </c>
      <c r="X195">
        <v>1.0566</v>
      </c>
    </row>
    <row r="196" spans="1:24">
      <c r="A196" s="2" t="s">
        <v>193</v>
      </c>
      <c r="B196" s="2"/>
      <c r="C196" s="2"/>
      <c r="D196" s="2"/>
      <c r="E196" s="2"/>
      <c r="F196" s="2"/>
      <c r="G196" s="30">
        <v>6</v>
      </c>
      <c r="H196" s="40" t="s">
        <v>38</v>
      </c>
      <c r="I196" s="30"/>
      <c r="J196" s="30"/>
      <c r="K196" s="30"/>
      <c r="L196" s="30"/>
      <c r="M196" s="30"/>
      <c r="N196" s="30"/>
      <c r="O196" s="32"/>
      <c r="P196" s="30"/>
      <c r="Q196" s="45">
        <f>SUM(Q195+P196)</f>
        <v>0</v>
      </c>
      <c r="R196" s="21"/>
      <c r="T196" s="32">
        <v>9.5</v>
      </c>
      <c r="V196" s="46">
        <v>273.49</v>
      </c>
      <c r="X196">
        <v>1.0566</v>
      </c>
    </row>
    <row r="197" spans="1:24">
      <c r="A197" s="3" t="s">
        <v>194</v>
      </c>
      <c r="B197" s="3"/>
      <c r="C197" s="3"/>
      <c r="D197" s="3"/>
      <c r="E197" s="3"/>
      <c r="F197" s="3"/>
      <c r="G197" s="26"/>
      <c r="H197" s="27"/>
      <c r="I197" s="30"/>
      <c r="J197" s="30"/>
      <c r="K197" s="30"/>
      <c r="L197" s="30"/>
      <c r="M197" s="30"/>
      <c r="N197" s="30"/>
      <c r="O197" s="32"/>
      <c r="P197" s="30"/>
      <c r="Q197" s="37"/>
      <c r="R197" s="19"/>
      <c r="T197" s="37"/>
      <c r="V197" s="37"/>
      <c r="X197">
        <v>1.0566</v>
      </c>
    </row>
    <row r="198" spans="1:24">
      <c r="A198" s="2" t="s">
        <v>195</v>
      </c>
      <c r="B198" s="2"/>
      <c r="C198" s="2"/>
      <c r="D198" s="2"/>
      <c r="E198" s="2"/>
      <c r="F198" s="2"/>
      <c r="G198" s="30">
        <v>54</v>
      </c>
      <c r="H198" s="40" t="s">
        <v>38</v>
      </c>
      <c r="I198" s="30"/>
      <c r="J198" s="30"/>
      <c r="K198" s="30"/>
      <c r="L198" s="30"/>
      <c r="M198" s="30"/>
      <c r="N198" s="30"/>
      <c r="O198" s="32"/>
      <c r="P198" s="30"/>
      <c r="Q198" s="45">
        <f>SUM(Q196+P198)</f>
        <v>0</v>
      </c>
      <c r="R198" s="21"/>
      <c r="T198" s="41">
        <v>30.94</v>
      </c>
      <c r="V198" s="41">
        <v>65</v>
      </c>
      <c r="X198">
        <v>1.0566</v>
      </c>
    </row>
    <row r="199" spans="1:24">
      <c r="A199" s="3" t="s">
        <v>196</v>
      </c>
      <c r="B199" s="3"/>
      <c r="C199" s="3"/>
      <c r="D199" s="3"/>
      <c r="E199" s="3"/>
      <c r="F199" s="3"/>
      <c r="G199" s="26"/>
      <c r="H199" s="27"/>
      <c r="I199" s="30"/>
      <c r="J199" s="30"/>
      <c r="K199" s="30"/>
      <c r="L199" s="30"/>
      <c r="M199" s="30"/>
      <c r="N199" s="30"/>
      <c r="O199" s="32"/>
      <c r="P199" s="30"/>
      <c r="Q199" s="37"/>
      <c r="R199" s="19"/>
      <c r="T199" s="37"/>
      <c r="V199" s="37"/>
      <c r="X199">
        <v>1.0566</v>
      </c>
    </row>
    <row r="200" spans="1:24">
      <c r="A200" s="2" t="s">
        <v>197</v>
      </c>
      <c r="B200" s="2"/>
      <c r="C200" s="2"/>
      <c r="D200" s="2"/>
      <c r="E200" s="2"/>
      <c r="F200" s="2"/>
      <c r="G200" s="30">
        <v>1</v>
      </c>
      <c r="H200" s="40" t="s">
        <v>38</v>
      </c>
      <c r="I200" s="30"/>
      <c r="J200" s="30"/>
      <c r="K200" s="30"/>
      <c r="L200" s="30"/>
      <c r="M200" s="30"/>
      <c r="N200" s="30"/>
      <c r="O200" s="32"/>
      <c r="P200" s="30"/>
      <c r="Q200" s="45">
        <f>SUM(Q198+P200)</f>
        <v>0</v>
      </c>
      <c r="R200" s="21"/>
      <c r="T200" s="41">
        <v>32.75</v>
      </c>
      <c r="V200" s="46">
        <v>304.2</v>
      </c>
      <c r="X200">
        <v>1.0566</v>
      </c>
    </row>
    <row r="201" spans="1:24">
      <c r="A201" s="2" t="s">
        <v>198</v>
      </c>
      <c r="B201" s="2"/>
      <c r="C201" s="2"/>
      <c r="D201" s="2"/>
      <c r="E201" s="2"/>
      <c r="F201" s="2"/>
      <c r="G201" s="30">
        <v>1</v>
      </c>
      <c r="H201" s="40" t="s">
        <v>38</v>
      </c>
      <c r="I201" s="30"/>
      <c r="J201" s="30"/>
      <c r="K201" s="30"/>
      <c r="L201" s="30"/>
      <c r="M201" s="30"/>
      <c r="N201" s="30"/>
      <c r="O201" s="32"/>
      <c r="P201" s="30"/>
      <c r="Q201" s="45">
        <f>SUM(Q200+P201)</f>
        <v>0</v>
      </c>
      <c r="R201" s="21"/>
      <c r="T201" s="41">
        <v>37.89</v>
      </c>
      <c r="V201" s="46">
        <v>366.82</v>
      </c>
      <c r="X201">
        <v>1.0566</v>
      </c>
    </row>
    <row r="202" spans="1:24">
      <c r="A202" s="2" t="s">
        <v>199</v>
      </c>
      <c r="B202" s="2"/>
      <c r="C202" s="2"/>
      <c r="D202" s="2"/>
      <c r="E202" s="2"/>
      <c r="F202" s="2"/>
      <c r="G202" s="30">
        <v>1</v>
      </c>
      <c r="H202" s="40" t="s">
        <v>38</v>
      </c>
      <c r="I202" s="30"/>
      <c r="J202" s="30"/>
      <c r="K202" s="30"/>
      <c r="L202" s="30"/>
      <c r="M202" s="30"/>
      <c r="N202" s="30"/>
      <c r="O202" s="32"/>
      <c r="P202" s="30"/>
      <c r="Q202" s="45">
        <f>SUM(Q201+P202)</f>
        <v>0</v>
      </c>
      <c r="R202" s="21"/>
      <c r="T202" s="41">
        <v>31.02</v>
      </c>
      <c r="V202" s="46">
        <v>441.19</v>
      </c>
      <c r="X202">
        <v>1.0566</v>
      </c>
    </row>
    <row r="203" spans="1:24">
      <c r="A203" s="2" t="s">
        <v>200</v>
      </c>
      <c r="B203" s="2"/>
      <c r="C203" s="2"/>
      <c r="D203" s="2"/>
      <c r="E203" s="2"/>
      <c r="F203" s="2"/>
      <c r="G203" s="30">
        <v>1</v>
      </c>
      <c r="H203" s="40" t="s">
        <v>38</v>
      </c>
      <c r="I203" s="30"/>
      <c r="J203" s="30"/>
      <c r="K203" s="30"/>
      <c r="L203" s="30"/>
      <c r="M203" s="30"/>
      <c r="N203" s="30"/>
      <c r="O203" s="32"/>
      <c r="P203" s="30"/>
      <c r="Q203" s="45">
        <f>SUM(Q202+P203)</f>
        <v>0</v>
      </c>
      <c r="R203" s="21"/>
      <c r="T203" s="41">
        <v>27.56</v>
      </c>
      <c r="V203" s="46">
        <v>286.98</v>
      </c>
      <c r="X203">
        <v>1.0566</v>
      </c>
    </row>
    <row r="204" spans="1:24">
      <c r="A204" s="2" t="s">
        <v>201</v>
      </c>
      <c r="B204" s="2"/>
      <c r="C204" s="2"/>
      <c r="D204" s="2"/>
      <c r="E204" s="2"/>
      <c r="F204" s="2"/>
      <c r="G204" s="30">
        <v>2</v>
      </c>
      <c r="H204" s="40" t="s">
        <v>38</v>
      </c>
      <c r="I204" s="30"/>
      <c r="J204" s="30"/>
      <c r="K204" s="30"/>
      <c r="L204" s="30"/>
      <c r="M204" s="30"/>
      <c r="N204" s="30"/>
      <c r="O204" s="32"/>
      <c r="P204" s="30"/>
      <c r="Q204" s="45">
        <f>SUM(Q203+P204)</f>
        <v>0</v>
      </c>
      <c r="R204" s="21"/>
      <c r="T204" s="41">
        <v>42.82</v>
      </c>
      <c r="V204" s="46">
        <v>173.15</v>
      </c>
      <c r="X204">
        <v>1.0566</v>
      </c>
    </row>
    <row r="205" spans="1:24">
      <c r="A205" s="2" t="s">
        <v>202</v>
      </c>
      <c r="B205" s="2"/>
      <c r="C205" s="2"/>
      <c r="D205" s="2"/>
      <c r="E205" s="2"/>
      <c r="F205" s="2"/>
      <c r="G205" s="30">
        <v>1</v>
      </c>
      <c r="H205" s="40" t="s">
        <v>38</v>
      </c>
      <c r="I205" s="30"/>
      <c r="J205" s="30"/>
      <c r="K205" s="30"/>
      <c r="L205" s="30"/>
      <c r="M205" s="30"/>
      <c r="N205" s="30"/>
      <c r="O205" s="32"/>
      <c r="P205" s="30"/>
      <c r="Q205" s="45">
        <f>SUM(Q204+P205)</f>
        <v>0</v>
      </c>
      <c r="R205" s="21"/>
      <c r="T205" s="41">
        <v>42.82</v>
      </c>
      <c r="V205" s="46">
        <v>236.9</v>
      </c>
      <c r="X205">
        <v>1.0566</v>
      </c>
    </row>
    <row r="206" spans="1:24">
      <c r="A206" s="2" t="s">
        <v>203</v>
      </c>
      <c r="B206" s="2"/>
      <c r="C206" s="2"/>
      <c r="D206" s="2"/>
      <c r="E206" s="2"/>
      <c r="F206" s="2"/>
      <c r="G206" s="30">
        <v>1</v>
      </c>
      <c r="H206" s="40" t="s">
        <v>38</v>
      </c>
      <c r="I206" s="30"/>
      <c r="J206" s="30"/>
      <c r="K206" s="30"/>
      <c r="L206" s="30"/>
      <c r="M206" s="30"/>
      <c r="N206" s="30"/>
      <c r="O206" s="32"/>
      <c r="P206" s="30"/>
      <c r="Q206" s="45">
        <f>SUM(Q205+P206)</f>
        <v>0</v>
      </c>
      <c r="R206" s="21"/>
      <c r="T206" s="41">
        <v>42.82</v>
      </c>
      <c r="V206" s="46">
        <v>415.97</v>
      </c>
      <c r="X206">
        <v>1.0566</v>
      </c>
    </row>
    <row r="207" spans="1:24">
      <c r="A207" s="3" t="s">
        <v>204</v>
      </c>
      <c r="B207" s="3"/>
      <c r="C207" s="3"/>
      <c r="D207" s="3"/>
      <c r="E207" s="3"/>
      <c r="F207" s="3"/>
      <c r="G207" s="26"/>
      <c r="H207" s="27"/>
      <c r="I207" s="30"/>
      <c r="J207" s="30"/>
      <c r="K207" s="30"/>
      <c r="L207" s="30"/>
      <c r="M207" s="30"/>
      <c r="N207" s="30"/>
      <c r="O207" s="32"/>
      <c r="P207" s="30"/>
      <c r="Q207" s="37"/>
      <c r="R207" s="19"/>
      <c r="T207" s="37"/>
      <c r="V207" s="37"/>
      <c r="X207">
        <v>1.0566</v>
      </c>
    </row>
    <row r="208" spans="1:24" ht="12.75" customHeight="1">
      <c r="A208" s="1" t="s">
        <v>205</v>
      </c>
      <c r="B208" s="1"/>
      <c r="C208" s="1"/>
      <c r="D208" s="1"/>
      <c r="E208" s="1"/>
      <c r="F208" s="1"/>
      <c r="G208" s="30">
        <v>1</v>
      </c>
      <c r="H208" s="40" t="s">
        <v>38</v>
      </c>
      <c r="I208" s="30"/>
      <c r="J208" s="30"/>
      <c r="K208" s="30"/>
      <c r="L208" s="30"/>
      <c r="M208" s="30"/>
      <c r="N208" s="30"/>
      <c r="O208" s="32"/>
      <c r="P208" s="30"/>
      <c r="Q208" s="45">
        <f>SUM(Q206+P208)</f>
        <v>0</v>
      </c>
      <c r="R208" s="21"/>
      <c r="T208" s="41">
        <v>61.27</v>
      </c>
      <c r="V208" s="45">
        <v>11144.05</v>
      </c>
      <c r="X208">
        <v>1.0566</v>
      </c>
    </row>
    <row r="209" spans="1:24" ht="12.75" customHeight="1">
      <c r="A209" s="1" t="s">
        <v>206</v>
      </c>
      <c r="B209" s="1"/>
      <c r="C209" s="1"/>
      <c r="D209" s="1"/>
      <c r="E209" s="1"/>
      <c r="F209" s="1"/>
      <c r="G209" s="30">
        <v>2</v>
      </c>
      <c r="H209" s="40" t="s">
        <v>38</v>
      </c>
      <c r="I209" s="30"/>
      <c r="J209" s="30"/>
      <c r="K209" s="30"/>
      <c r="L209" s="30"/>
      <c r="M209" s="30"/>
      <c r="N209" s="30"/>
      <c r="O209" s="32"/>
      <c r="P209" s="30"/>
      <c r="Q209" s="45">
        <f>SUM(Q208+P209)</f>
        <v>0</v>
      </c>
      <c r="R209" s="21"/>
      <c r="T209" s="41">
        <v>61.27</v>
      </c>
      <c r="V209" s="45">
        <v>11961.96</v>
      </c>
      <c r="X209">
        <v>1.0566</v>
      </c>
    </row>
    <row r="210" spans="1:24">
      <c r="A210" s="2" t="s">
        <v>207</v>
      </c>
      <c r="B210" s="2"/>
      <c r="C210" s="2"/>
      <c r="D210" s="2"/>
      <c r="E210" s="2"/>
      <c r="F210" s="2"/>
      <c r="G210" s="30">
        <v>1</v>
      </c>
      <c r="H210" s="40" t="s">
        <v>208</v>
      </c>
      <c r="I210" s="30"/>
      <c r="J210" s="30"/>
      <c r="K210" s="30"/>
      <c r="L210" s="30"/>
      <c r="M210" s="30"/>
      <c r="N210" s="30"/>
      <c r="O210" s="32"/>
      <c r="P210" s="30"/>
      <c r="Q210" s="45">
        <f>SUM(Q209+P210)</f>
        <v>0</v>
      </c>
      <c r="R210" s="21"/>
      <c r="T210" s="41">
        <v>44.79</v>
      </c>
      <c r="V210" s="43">
        <v>1812.35</v>
      </c>
      <c r="X210">
        <v>1.0566</v>
      </c>
    </row>
    <row r="211" spans="1:24">
      <c r="A211" s="2" t="s">
        <v>209</v>
      </c>
      <c r="B211" s="2"/>
      <c r="C211" s="2"/>
      <c r="D211" s="2"/>
      <c r="E211" s="2"/>
      <c r="F211" s="2"/>
      <c r="G211" s="30">
        <v>1</v>
      </c>
      <c r="H211" s="40" t="s">
        <v>208</v>
      </c>
      <c r="I211" s="30"/>
      <c r="J211" s="30"/>
      <c r="K211" s="30"/>
      <c r="L211" s="30"/>
      <c r="M211" s="30"/>
      <c r="N211" s="30"/>
      <c r="O211" s="32"/>
      <c r="P211" s="30"/>
      <c r="Q211" s="45">
        <f>SUM(Q210+P211)</f>
        <v>0</v>
      </c>
      <c r="R211" s="21"/>
      <c r="T211" s="41">
        <v>68.91</v>
      </c>
      <c r="V211" s="43">
        <v>2654.89</v>
      </c>
      <c r="X211">
        <v>1.0566</v>
      </c>
    </row>
    <row r="212" spans="1:24">
      <c r="A212" s="3" t="s">
        <v>210</v>
      </c>
      <c r="B212" s="3"/>
      <c r="C212" s="3"/>
      <c r="D212" s="3"/>
      <c r="E212" s="3"/>
      <c r="F212" s="3"/>
      <c r="G212" s="26"/>
      <c r="H212" s="27"/>
      <c r="I212" s="30"/>
      <c r="J212" s="30"/>
      <c r="K212" s="30"/>
      <c r="L212" s="30"/>
      <c r="M212" s="30"/>
      <c r="N212" s="30"/>
      <c r="O212" s="32"/>
      <c r="P212" s="30"/>
      <c r="Q212" s="37"/>
      <c r="R212" s="19"/>
      <c r="T212" s="37"/>
      <c r="V212" s="37"/>
      <c r="X212">
        <v>1.0566</v>
      </c>
    </row>
    <row r="213" spans="1:24">
      <c r="A213" s="2" t="s">
        <v>178</v>
      </c>
      <c r="B213" s="2"/>
      <c r="C213" s="2"/>
      <c r="D213" s="2"/>
      <c r="E213" s="2"/>
      <c r="F213" s="2"/>
      <c r="G213" s="30">
        <v>1123</v>
      </c>
      <c r="H213" s="40" t="s">
        <v>92</v>
      </c>
      <c r="I213" s="30"/>
      <c r="J213" s="30"/>
      <c r="K213" s="30"/>
      <c r="L213" s="30"/>
      <c r="M213" s="30"/>
      <c r="N213" s="30"/>
      <c r="O213" s="32"/>
      <c r="P213" s="30"/>
      <c r="Q213" s="45">
        <f>SUM(Q211+P213)</f>
        <v>0</v>
      </c>
      <c r="R213" s="21"/>
      <c r="T213" s="41">
        <v>24.13</v>
      </c>
      <c r="V213" s="41">
        <v>64.349999999999994</v>
      </c>
      <c r="X213">
        <v>1.0566</v>
      </c>
    </row>
    <row r="214" spans="1:24">
      <c r="A214" s="2" t="s">
        <v>211</v>
      </c>
      <c r="B214" s="2"/>
      <c r="C214" s="2"/>
      <c r="D214" s="2"/>
      <c r="E214" s="2"/>
      <c r="F214" s="2"/>
      <c r="G214" s="30">
        <v>79</v>
      </c>
      <c r="H214" s="40" t="s">
        <v>92</v>
      </c>
      <c r="I214" s="30"/>
      <c r="J214" s="30"/>
      <c r="K214" s="30"/>
      <c r="L214" s="30"/>
      <c r="M214" s="30"/>
      <c r="N214" s="30"/>
      <c r="O214" s="32"/>
      <c r="P214" s="30"/>
      <c r="Q214" s="45">
        <f>SUM(Q213+P214)</f>
        <v>0</v>
      </c>
      <c r="R214" s="21"/>
      <c r="T214" s="41">
        <v>27.56</v>
      </c>
      <c r="V214" s="41">
        <v>78.040000000000006</v>
      </c>
      <c r="X214">
        <v>1.0566</v>
      </c>
    </row>
    <row r="215" spans="1:24">
      <c r="A215" s="2" t="s">
        <v>212</v>
      </c>
      <c r="B215" s="2"/>
      <c r="C215" s="2"/>
      <c r="D215" s="2"/>
      <c r="E215" s="2"/>
      <c r="F215" s="2"/>
      <c r="G215" s="30">
        <v>5</v>
      </c>
      <c r="H215" s="40" t="s">
        <v>92</v>
      </c>
      <c r="I215" s="30"/>
      <c r="J215" s="30"/>
      <c r="K215" s="30"/>
      <c r="L215" s="30"/>
      <c r="M215" s="30"/>
      <c r="N215" s="30"/>
      <c r="O215" s="32"/>
      <c r="P215" s="30"/>
      <c r="Q215" s="45">
        <f>SUM(Q214+P215)</f>
        <v>0</v>
      </c>
      <c r="R215" s="21"/>
      <c r="T215" s="41">
        <v>31.02</v>
      </c>
      <c r="V215" s="46">
        <v>113.05</v>
      </c>
      <c r="X215">
        <v>1.0566</v>
      </c>
    </row>
    <row r="216" spans="1:24">
      <c r="A216" s="2" t="s">
        <v>213</v>
      </c>
      <c r="B216" s="2"/>
      <c r="C216" s="2"/>
      <c r="D216" s="2"/>
      <c r="E216" s="2"/>
      <c r="F216" s="2"/>
      <c r="G216" s="30">
        <v>155</v>
      </c>
      <c r="H216" s="40" t="s">
        <v>38</v>
      </c>
      <c r="I216" s="30"/>
      <c r="J216" s="30"/>
      <c r="K216" s="30"/>
      <c r="L216" s="30"/>
      <c r="M216" s="30"/>
      <c r="N216" s="30"/>
      <c r="O216" s="32"/>
      <c r="P216" s="30"/>
      <c r="Q216" s="45">
        <f>SUM(Q215+P216)</f>
        <v>0</v>
      </c>
      <c r="R216" s="21"/>
      <c r="T216" s="41">
        <v>20.66</v>
      </c>
      <c r="V216" s="41">
        <v>41.49</v>
      </c>
      <c r="X216">
        <v>1.0566</v>
      </c>
    </row>
    <row r="217" spans="1:24">
      <c r="A217" s="2" t="s">
        <v>214</v>
      </c>
      <c r="B217" s="2"/>
      <c r="C217" s="2"/>
      <c r="D217" s="2"/>
      <c r="E217" s="2"/>
      <c r="F217" s="2"/>
      <c r="G217" s="30">
        <v>9</v>
      </c>
      <c r="H217" s="40" t="s">
        <v>38</v>
      </c>
      <c r="I217" s="30"/>
      <c r="J217" s="30"/>
      <c r="K217" s="30"/>
      <c r="L217" s="30"/>
      <c r="M217" s="30"/>
      <c r="N217" s="30"/>
      <c r="O217" s="32"/>
      <c r="P217" s="30"/>
      <c r="Q217" s="45">
        <f>SUM(Q216+P217)</f>
        <v>0</v>
      </c>
      <c r="R217" s="21"/>
      <c r="T217" s="41">
        <v>22.42</v>
      </c>
      <c r="V217" s="41">
        <v>56.29</v>
      </c>
      <c r="X217">
        <v>1.0566</v>
      </c>
    </row>
    <row r="218" spans="1:24">
      <c r="A218" s="2" t="s">
        <v>215</v>
      </c>
      <c r="B218" s="2"/>
      <c r="C218" s="2"/>
      <c r="D218" s="2"/>
      <c r="E218" s="2"/>
      <c r="F218" s="2"/>
      <c r="G218" s="30">
        <v>10</v>
      </c>
      <c r="H218" s="40" t="s">
        <v>38</v>
      </c>
      <c r="I218" s="30"/>
      <c r="J218" s="30"/>
      <c r="K218" s="30"/>
      <c r="L218" s="30"/>
      <c r="M218" s="30"/>
      <c r="N218" s="30"/>
      <c r="O218" s="32"/>
      <c r="P218" s="30"/>
      <c r="Q218" s="45">
        <f>SUM(Q217+P218)</f>
        <v>0</v>
      </c>
      <c r="R218" s="21"/>
      <c r="T218" s="41">
        <v>28.56</v>
      </c>
      <c r="V218" s="41">
        <v>58.62</v>
      </c>
      <c r="X218">
        <v>1.0566</v>
      </c>
    </row>
    <row r="219" spans="1:24">
      <c r="A219" s="2" t="s">
        <v>216</v>
      </c>
      <c r="B219" s="2"/>
      <c r="C219" s="2"/>
      <c r="D219" s="2"/>
      <c r="E219" s="2"/>
      <c r="F219" s="2"/>
      <c r="G219" s="30">
        <v>1</v>
      </c>
      <c r="H219" s="40" t="s">
        <v>38</v>
      </c>
      <c r="I219" s="30"/>
      <c r="J219" s="30"/>
      <c r="K219" s="30"/>
      <c r="L219" s="30"/>
      <c r="M219" s="30"/>
      <c r="N219" s="30"/>
      <c r="O219" s="32"/>
      <c r="P219" s="30"/>
      <c r="Q219" s="45">
        <f>SUM(Q218+P219)</f>
        <v>0</v>
      </c>
      <c r="R219" s="21"/>
      <c r="T219" s="41">
        <v>30.94</v>
      </c>
      <c r="V219" s="41">
        <v>85.7</v>
      </c>
      <c r="X219">
        <v>1.0566</v>
      </c>
    </row>
    <row r="220" spans="1:24">
      <c r="A220" s="2" t="s">
        <v>217</v>
      </c>
      <c r="B220" s="2"/>
      <c r="C220" s="2"/>
      <c r="D220" s="2"/>
      <c r="E220" s="2"/>
      <c r="F220" s="2"/>
      <c r="G220" s="30">
        <v>38</v>
      </c>
      <c r="H220" s="40" t="s">
        <v>38</v>
      </c>
      <c r="I220" s="30"/>
      <c r="J220" s="30"/>
      <c r="K220" s="30"/>
      <c r="L220" s="30"/>
      <c r="M220" s="30"/>
      <c r="N220" s="30"/>
      <c r="O220" s="32"/>
      <c r="P220" s="30"/>
      <c r="Q220" s="45">
        <f>SUM(Q219+P220)</f>
        <v>0</v>
      </c>
      <c r="R220" s="21"/>
      <c r="T220" s="41">
        <v>24.13</v>
      </c>
      <c r="V220" s="41">
        <v>53.66</v>
      </c>
      <c r="X220">
        <v>1.0566</v>
      </c>
    </row>
    <row r="221" spans="1:24">
      <c r="A221" s="2" t="s">
        <v>218</v>
      </c>
      <c r="B221" s="2"/>
      <c r="C221" s="2"/>
      <c r="D221" s="2"/>
      <c r="E221" s="2"/>
      <c r="F221" s="2"/>
      <c r="G221" s="30">
        <v>3</v>
      </c>
      <c r="H221" s="40" t="s">
        <v>38</v>
      </c>
      <c r="I221" s="30"/>
      <c r="J221" s="30"/>
      <c r="K221" s="30"/>
      <c r="L221" s="30"/>
      <c r="M221" s="30"/>
      <c r="N221" s="30"/>
      <c r="O221" s="32"/>
      <c r="P221" s="30"/>
      <c r="Q221" s="45">
        <f>SUM(Q220+P221)</f>
        <v>0</v>
      </c>
      <c r="R221" s="21"/>
      <c r="T221" s="41">
        <v>25.85</v>
      </c>
      <c r="V221" s="41">
        <v>69.64</v>
      </c>
      <c r="X221">
        <v>1.0566</v>
      </c>
    </row>
    <row r="222" spans="1:24">
      <c r="A222" s="2" t="s">
        <v>219</v>
      </c>
      <c r="B222" s="2"/>
      <c r="C222" s="2"/>
      <c r="D222" s="2"/>
      <c r="E222" s="2"/>
      <c r="F222" s="2"/>
      <c r="G222" s="30">
        <v>56</v>
      </c>
      <c r="H222" s="40" t="s">
        <v>38</v>
      </c>
      <c r="I222" s="30"/>
      <c r="J222" s="30"/>
      <c r="K222" s="30"/>
      <c r="L222" s="30"/>
      <c r="M222" s="30"/>
      <c r="N222" s="30"/>
      <c r="O222" s="32"/>
      <c r="P222" s="30"/>
      <c r="Q222" s="45">
        <f>SUM(Q221+P222)</f>
        <v>0</v>
      </c>
      <c r="R222" s="21"/>
      <c r="T222" s="41">
        <v>30.94</v>
      </c>
      <c r="V222" s="41">
        <v>31.3</v>
      </c>
      <c r="X222">
        <v>1.0566</v>
      </c>
    </row>
    <row r="223" spans="1:24">
      <c r="A223" s="2" t="s">
        <v>220</v>
      </c>
      <c r="B223" s="2"/>
      <c r="C223" s="2"/>
      <c r="D223" s="2"/>
      <c r="E223" s="2"/>
      <c r="F223" s="2"/>
      <c r="G223" s="30">
        <v>4</v>
      </c>
      <c r="H223" s="40" t="s">
        <v>38</v>
      </c>
      <c r="I223" s="30"/>
      <c r="J223" s="30"/>
      <c r="K223" s="30"/>
      <c r="L223" s="30"/>
      <c r="M223" s="30"/>
      <c r="N223" s="30"/>
      <c r="O223" s="32"/>
      <c r="P223" s="30"/>
      <c r="Q223" s="45">
        <f>SUM(Q222+P223)</f>
        <v>0</v>
      </c>
      <c r="R223" s="21"/>
      <c r="T223" s="41">
        <v>30.94</v>
      </c>
      <c r="V223" s="41">
        <v>37.44</v>
      </c>
      <c r="X223">
        <v>1.0566</v>
      </c>
    </row>
    <row r="224" spans="1:24">
      <c r="A224" s="2" t="s">
        <v>221</v>
      </c>
      <c r="B224" s="2"/>
      <c r="C224" s="2"/>
      <c r="D224" s="2"/>
      <c r="E224" s="2"/>
      <c r="F224" s="2"/>
      <c r="G224" s="30">
        <v>1</v>
      </c>
      <c r="H224" s="40" t="s">
        <v>38</v>
      </c>
      <c r="I224" s="30"/>
      <c r="J224" s="30"/>
      <c r="K224" s="30"/>
      <c r="L224" s="30"/>
      <c r="M224" s="30"/>
      <c r="N224" s="30"/>
      <c r="O224" s="32"/>
      <c r="P224" s="30"/>
      <c r="Q224" s="45">
        <f>SUM(Q223+P224)</f>
        <v>0</v>
      </c>
      <c r="R224" s="21"/>
      <c r="T224" s="41">
        <v>30.94</v>
      </c>
      <c r="V224" s="41">
        <v>70.760000000000005</v>
      </c>
      <c r="X224">
        <v>1.0566</v>
      </c>
    </row>
    <row r="225" spans="1:24">
      <c r="A225" s="2" t="s">
        <v>222</v>
      </c>
      <c r="B225" s="2"/>
      <c r="C225" s="2"/>
      <c r="D225" s="2"/>
      <c r="E225" s="2"/>
      <c r="F225" s="2"/>
      <c r="G225" s="30">
        <v>2</v>
      </c>
      <c r="H225" s="40" t="s">
        <v>38</v>
      </c>
      <c r="I225" s="30"/>
      <c r="J225" s="30"/>
      <c r="K225" s="30"/>
      <c r="L225" s="30"/>
      <c r="M225" s="30"/>
      <c r="N225" s="30"/>
      <c r="O225" s="32"/>
      <c r="P225" s="30"/>
      <c r="Q225" s="45">
        <f>SUM(Q224+P225)</f>
        <v>0</v>
      </c>
      <c r="R225" s="21"/>
      <c r="T225" s="41">
        <v>42.82</v>
      </c>
      <c r="V225" s="46">
        <v>135.56</v>
      </c>
      <c r="X225">
        <v>1.0566</v>
      </c>
    </row>
    <row r="226" spans="1:24">
      <c r="A226" s="2" t="s">
        <v>223</v>
      </c>
      <c r="B226" s="2"/>
      <c r="C226" s="2"/>
      <c r="D226" s="2"/>
      <c r="E226" s="2"/>
      <c r="F226" s="2"/>
      <c r="G226" s="30">
        <v>1</v>
      </c>
      <c r="H226" s="40" t="s">
        <v>38</v>
      </c>
      <c r="I226" s="30"/>
      <c r="J226" s="30"/>
      <c r="K226" s="30"/>
      <c r="L226" s="30"/>
      <c r="M226" s="30"/>
      <c r="N226" s="30"/>
      <c r="O226" s="32"/>
      <c r="P226" s="30"/>
      <c r="Q226" s="45">
        <f>SUM(Q225+P226)</f>
        <v>0</v>
      </c>
      <c r="R226" s="21"/>
      <c r="T226" s="41">
        <v>42.82</v>
      </c>
      <c r="V226" s="46">
        <v>252.47</v>
      </c>
      <c r="X226">
        <v>1.0566</v>
      </c>
    </row>
    <row r="227" spans="1:24" ht="12.75" customHeight="1">
      <c r="A227" s="1" t="s">
        <v>224</v>
      </c>
      <c r="B227" s="1"/>
      <c r="C227" s="1"/>
      <c r="D227" s="1"/>
      <c r="E227" s="1"/>
      <c r="F227" s="1"/>
      <c r="G227" s="30">
        <v>14</v>
      </c>
      <c r="H227" s="40" t="s">
        <v>38</v>
      </c>
      <c r="I227" s="30"/>
      <c r="J227" s="30"/>
      <c r="K227" s="30"/>
      <c r="L227" s="30"/>
      <c r="M227" s="30"/>
      <c r="N227" s="30"/>
      <c r="O227" s="32"/>
      <c r="P227" s="30"/>
      <c r="Q227" s="45">
        <f>SUM(Q226+P227)</f>
        <v>0</v>
      </c>
      <c r="R227" s="21"/>
      <c r="T227" s="41">
        <v>84.05</v>
      </c>
      <c r="V227" s="41">
        <v>39.58</v>
      </c>
      <c r="X227">
        <v>1.0566</v>
      </c>
    </row>
    <row r="228" spans="1:24" ht="12.75" customHeight="1">
      <c r="A228" s="1" t="s">
        <v>225</v>
      </c>
      <c r="B228" s="1"/>
      <c r="C228" s="1"/>
      <c r="D228" s="1"/>
      <c r="E228" s="1"/>
      <c r="F228" s="1"/>
      <c r="G228" s="30">
        <v>36</v>
      </c>
      <c r="H228" s="40" t="s">
        <v>38</v>
      </c>
      <c r="I228" s="30"/>
      <c r="J228" s="30"/>
      <c r="K228" s="30"/>
      <c r="L228" s="30"/>
      <c r="M228" s="30"/>
      <c r="N228" s="30"/>
      <c r="O228" s="32"/>
      <c r="P228" s="30"/>
      <c r="Q228" s="45">
        <f>SUM(Q227+P228)</f>
        <v>0</v>
      </c>
      <c r="R228" s="21"/>
      <c r="T228" s="41">
        <v>84.05</v>
      </c>
      <c r="V228" s="41">
        <v>21.63</v>
      </c>
      <c r="X228">
        <v>1.0566</v>
      </c>
    </row>
    <row r="229" spans="1:24" ht="12.75" customHeight="1">
      <c r="A229" s="1" t="s">
        <v>226</v>
      </c>
      <c r="B229" s="1"/>
      <c r="C229" s="1"/>
      <c r="D229" s="1"/>
      <c r="E229" s="1"/>
      <c r="F229" s="1"/>
      <c r="G229" s="30">
        <v>14</v>
      </c>
      <c r="H229" s="40" t="s">
        <v>38</v>
      </c>
      <c r="I229" s="30"/>
      <c r="J229" s="30"/>
      <c r="K229" s="30"/>
      <c r="L229" s="30"/>
      <c r="M229" s="30"/>
      <c r="N229" s="30"/>
      <c r="O229" s="32"/>
      <c r="P229" s="30"/>
      <c r="Q229" s="45">
        <f>SUM(Q228+P229)</f>
        <v>0</v>
      </c>
      <c r="R229" s="21"/>
      <c r="T229" s="41">
        <v>84.05</v>
      </c>
      <c r="V229" s="41">
        <v>29.86</v>
      </c>
      <c r="X229">
        <v>1.0566</v>
      </c>
    </row>
    <row r="230" spans="1:24" ht="12.75" customHeight="1">
      <c r="A230" s="1" t="s">
        <v>227</v>
      </c>
      <c r="B230" s="1"/>
      <c r="C230" s="1"/>
      <c r="D230" s="1"/>
      <c r="E230" s="1"/>
      <c r="F230" s="1"/>
      <c r="G230" s="30">
        <v>3</v>
      </c>
      <c r="H230" s="40" t="s">
        <v>38</v>
      </c>
      <c r="I230" s="30"/>
      <c r="J230" s="30"/>
      <c r="K230" s="30"/>
      <c r="L230" s="30"/>
      <c r="M230" s="30"/>
      <c r="N230" s="30"/>
      <c r="O230" s="32"/>
      <c r="P230" s="30"/>
      <c r="Q230" s="45">
        <f>SUM(Q229+P230)</f>
        <v>0</v>
      </c>
      <c r="R230" s="21"/>
      <c r="T230" s="41">
        <v>19.760000000000002</v>
      </c>
      <c r="V230" s="32">
        <v>4.7</v>
      </c>
      <c r="X230">
        <v>1.0566</v>
      </c>
    </row>
    <row r="231" spans="1:24" ht="12.75" customHeight="1">
      <c r="A231" s="1" t="s">
        <v>228</v>
      </c>
      <c r="B231" s="1"/>
      <c r="C231" s="1"/>
      <c r="D231" s="1"/>
      <c r="E231" s="1"/>
      <c r="F231" s="1"/>
      <c r="G231" s="30">
        <v>7</v>
      </c>
      <c r="H231" s="40" t="s">
        <v>38</v>
      </c>
      <c r="I231" s="30"/>
      <c r="J231" s="30"/>
      <c r="K231" s="30"/>
      <c r="L231" s="30"/>
      <c r="M231" s="30"/>
      <c r="N231" s="30"/>
      <c r="O231" s="32"/>
      <c r="P231" s="30"/>
      <c r="Q231" s="45">
        <f>SUM(Q230+P231)</f>
        <v>0</v>
      </c>
      <c r="R231" s="21"/>
      <c r="T231" s="41">
        <v>19.760000000000002</v>
      </c>
      <c r="V231" s="32">
        <v>9.8699999999999992</v>
      </c>
      <c r="X231">
        <v>1.0566</v>
      </c>
    </row>
    <row r="232" spans="1:24" ht="12.75" customHeight="1">
      <c r="A232" s="1" t="s">
        <v>229</v>
      </c>
      <c r="B232" s="1"/>
      <c r="C232" s="1"/>
      <c r="D232" s="1"/>
      <c r="E232" s="1"/>
      <c r="F232" s="1"/>
      <c r="G232" s="30">
        <v>2</v>
      </c>
      <c r="H232" s="40" t="s">
        <v>38</v>
      </c>
      <c r="I232" s="30"/>
      <c r="J232" s="30"/>
      <c r="K232" s="30"/>
      <c r="L232" s="30"/>
      <c r="M232" s="30"/>
      <c r="N232" s="30"/>
      <c r="O232" s="32"/>
      <c r="P232" s="30"/>
      <c r="Q232" s="45">
        <f>SUM(Q231+P232)</f>
        <v>0</v>
      </c>
      <c r="R232" s="21"/>
      <c r="T232" s="41">
        <v>19.760000000000002</v>
      </c>
      <c r="V232" s="41">
        <v>16.23</v>
      </c>
      <c r="X232">
        <v>1.0566</v>
      </c>
    </row>
    <row r="233" spans="1:24" ht="12.75" customHeight="1">
      <c r="A233" s="1" t="s">
        <v>230</v>
      </c>
      <c r="B233" s="1"/>
      <c r="C233" s="1"/>
      <c r="D233" s="1"/>
      <c r="E233" s="1"/>
      <c r="F233" s="1"/>
      <c r="G233" s="30">
        <v>10</v>
      </c>
      <c r="H233" s="40" t="s">
        <v>38</v>
      </c>
      <c r="I233" s="30"/>
      <c r="J233" s="30"/>
      <c r="K233" s="30"/>
      <c r="L233" s="30"/>
      <c r="M233" s="30"/>
      <c r="N233" s="30"/>
      <c r="O233" s="32"/>
      <c r="P233" s="30"/>
      <c r="Q233" s="45">
        <f>SUM(Q232+P233)</f>
        <v>0</v>
      </c>
      <c r="R233" s="21"/>
      <c r="T233" s="41">
        <v>32.18</v>
      </c>
      <c r="V233" s="41">
        <v>52.22</v>
      </c>
      <c r="X233">
        <v>1.0566</v>
      </c>
    </row>
    <row r="234" spans="1:24">
      <c r="A234" s="4" t="s">
        <v>231</v>
      </c>
      <c r="B234" s="4"/>
      <c r="C234" s="4"/>
      <c r="D234" s="4"/>
      <c r="E234" s="4"/>
      <c r="F234" s="4"/>
      <c r="G234" s="33"/>
      <c r="H234" s="22"/>
      <c r="I234" s="44"/>
      <c r="J234" s="44"/>
      <c r="K234" s="44"/>
      <c r="L234" s="34"/>
      <c r="M234" s="34"/>
      <c r="N234" s="34"/>
      <c r="O234" s="35"/>
      <c r="P234" s="34"/>
      <c r="Q234" s="23"/>
      <c r="R234" s="24">
        <f>SUM(P236:P239)</f>
        <v>0</v>
      </c>
      <c r="T234" s="23"/>
      <c r="V234" s="23"/>
      <c r="X234">
        <v>1.0566</v>
      </c>
    </row>
    <row r="235" spans="1:24">
      <c r="A235" s="3" t="s">
        <v>232</v>
      </c>
      <c r="B235" s="3"/>
      <c r="C235" s="3"/>
      <c r="D235" s="3"/>
      <c r="E235" s="3"/>
      <c r="F235" s="3"/>
      <c r="G235" s="26"/>
      <c r="H235" s="27"/>
      <c r="I235" s="30"/>
      <c r="J235" s="30"/>
      <c r="K235" s="30"/>
      <c r="L235" s="30"/>
      <c r="M235" s="30"/>
      <c r="N235" s="30"/>
      <c r="O235" s="32"/>
      <c r="P235" s="30"/>
      <c r="Q235" s="37"/>
      <c r="R235" s="19"/>
      <c r="T235" s="37"/>
      <c r="V235" s="37"/>
      <c r="X235">
        <v>1.0566</v>
      </c>
    </row>
    <row r="236" spans="1:24">
      <c r="A236" s="2" t="s">
        <v>233</v>
      </c>
      <c r="B236" s="2"/>
      <c r="C236" s="2"/>
      <c r="D236" s="2"/>
      <c r="E236" s="2"/>
      <c r="F236" s="2"/>
      <c r="G236" s="30">
        <v>0.14000000000000001</v>
      </c>
      <c r="H236" s="40" t="s">
        <v>22</v>
      </c>
      <c r="I236" s="30"/>
      <c r="J236" s="30"/>
      <c r="K236" s="30"/>
      <c r="L236" s="30"/>
      <c r="M236" s="30"/>
      <c r="N236" s="30"/>
      <c r="O236" s="32"/>
      <c r="P236" s="30"/>
      <c r="Q236" s="45">
        <f>SUM(Q234+P236)</f>
        <v>0</v>
      </c>
      <c r="R236" s="21"/>
      <c r="T236" s="41">
        <v>36.81</v>
      </c>
      <c r="V236" s="46">
        <v>127.01</v>
      </c>
      <c r="X236">
        <v>1.0566</v>
      </c>
    </row>
    <row r="237" spans="1:24">
      <c r="A237" s="3" t="s">
        <v>234</v>
      </c>
      <c r="B237" s="3"/>
      <c r="C237" s="3"/>
      <c r="D237" s="3"/>
      <c r="E237" s="3"/>
      <c r="F237" s="3"/>
      <c r="G237" s="26"/>
      <c r="H237" s="27"/>
      <c r="I237" s="30"/>
      <c r="J237" s="30"/>
      <c r="K237" s="30"/>
      <c r="L237" s="30"/>
      <c r="M237" s="30"/>
      <c r="N237" s="30"/>
      <c r="O237" s="32"/>
      <c r="P237" s="30"/>
      <c r="Q237" s="37"/>
      <c r="R237" s="19"/>
      <c r="T237" s="37"/>
      <c r="V237" s="37"/>
      <c r="X237">
        <v>1.0566</v>
      </c>
    </row>
    <row r="238" spans="1:24">
      <c r="A238" s="2" t="s">
        <v>235</v>
      </c>
      <c r="B238" s="2"/>
      <c r="C238" s="2"/>
      <c r="D238" s="2"/>
      <c r="E238" s="2"/>
      <c r="F238" s="2"/>
      <c r="G238" s="30">
        <v>7.5</v>
      </c>
      <c r="H238" s="40" t="s">
        <v>52</v>
      </c>
      <c r="I238" s="30"/>
      <c r="J238" s="30"/>
      <c r="K238" s="30"/>
      <c r="L238" s="30"/>
      <c r="M238" s="30"/>
      <c r="N238" s="30"/>
      <c r="O238" s="32"/>
      <c r="P238" s="30"/>
      <c r="Q238" s="45">
        <f>SUM(Q236+P238)</f>
        <v>0</v>
      </c>
      <c r="R238" s="21"/>
      <c r="T238" s="46">
        <v>282.25</v>
      </c>
      <c r="V238" s="46">
        <v>231.17</v>
      </c>
      <c r="X238">
        <v>1.0566</v>
      </c>
    </row>
    <row r="239" spans="1:24">
      <c r="A239" s="2" t="s">
        <v>236</v>
      </c>
      <c r="B239" s="2"/>
      <c r="C239" s="2"/>
      <c r="D239" s="2"/>
      <c r="E239" s="2"/>
      <c r="F239" s="2"/>
      <c r="G239" s="30">
        <v>370</v>
      </c>
      <c r="H239" s="40" t="s">
        <v>92</v>
      </c>
      <c r="I239" s="30"/>
      <c r="J239" s="30"/>
      <c r="K239" s="30"/>
      <c r="L239" s="30"/>
      <c r="M239" s="30"/>
      <c r="N239" s="30"/>
      <c r="O239" s="32"/>
      <c r="P239" s="30"/>
      <c r="Q239" s="45">
        <f>SUM(Q238+P239)</f>
        <v>0</v>
      </c>
      <c r="R239" s="21"/>
      <c r="T239" s="32">
        <v>0</v>
      </c>
      <c r="V239" s="32">
        <v>1.08</v>
      </c>
      <c r="X239">
        <v>1.0566</v>
      </c>
    </row>
    <row r="240" spans="1:24">
      <c r="A240" s="4" t="s">
        <v>237</v>
      </c>
      <c r="B240" s="4"/>
      <c r="C240" s="4"/>
      <c r="D240" s="4"/>
      <c r="E240" s="4"/>
      <c r="F240" s="4"/>
      <c r="G240" s="33"/>
      <c r="H240" s="22"/>
      <c r="I240" s="44"/>
      <c r="J240" s="44"/>
      <c r="K240" s="44"/>
      <c r="L240" s="34"/>
      <c r="M240" s="34"/>
      <c r="N240" s="34"/>
      <c r="O240" s="35"/>
      <c r="P240" s="34"/>
      <c r="Q240" s="23"/>
      <c r="R240" s="24">
        <f>SUM(P242:P244)</f>
        <v>0</v>
      </c>
      <c r="T240" s="23"/>
      <c r="V240" s="23"/>
      <c r="X240">
        <v>1.0566</v>
      </c>
    </row>
    <row r="241" spans="1:24">
      <c r="A241" s="3" t="s">
        <v>238</v>
      </c>
      <c r="B241" s="3"/>
      <c r="C241" s="3"/>
      <c r="D241" s="3"/>
      <c r="E241" s="3"/>
      <c r="F241" s="3"/>
      <c r="G241" s="26"/>
      <c r="H241" s="27"/>
      <c r="I241" s="30"/>
      <c r="J241" s="30"/>
      <c r="K241" s="30"/>
      <c r="L241" s="30"/>
      <c r="M241" s="30"/>
      <c r="N241" s="30"/>
      <c r="O241" s="32"/>
      <c r="P241" s="30"/>
      <c r="Q241" s="37"/>
      <c r="R241" s="19"/>
      <c r="T241" s="37"/>
      <c r="V241" s="37"/>
      <c r="X241">
        <v>1.0566</v>
      </c>
    </row>
    <row r="242" spans="1:24">
      <c r="A242" s="2" t="s">
        <v>239</v>
      </c>
      <c r="B242" s="2"/>
      <c r="C242" s="2"/>
      <c r="D242" s="2"/>
      <c r="E242" s="2"/>
      <c r="F242" s="2"/>
      <c r="G242" s="30">
        <v>298.38</v>
      </c>
      <c r="H242" s="40" t="s">
        <v>22</v>
      </c>
      <c r="I242" s="30"/>
      <c r="J242" s="30"/>
      <c r="K242" s="30"/>
      <c r="L242" s="30"/>
      <c r="M242" s="30"/>
      <c r="N242" s="30"/>
      <c r="O242" s="32"/>
      <c r="P242" s="30"/>
      <c r="Q242" s="45">
        <f>SUM(Q239+P242)</f>
        <v>0</v>
      </c>
      <c r="R242" s="21"/>
      <c r="T242" s="32">
        <v>8.5</v>
      </c>
      <c r="V242" s="32">
        <v>1.36</v>
      </c>
      <c r="X242">
        <v>1.0566</v>
      </c>
    </row>
    <row r="243" spans="1:24">
      <c r="A243" s="3" t="s">
        <v>240</v>
      </c>
      <c r="B243" s="3"/>
      <c r="C243" s="3"/>
      <c r="D243" s="3"/>
      <c r="E243" s="3"/>
      <c r="F243" s="3"/>
      <c r="G243" s="26"/>
      <c r="H243" s="27"/>
      <c r="I243" s="30"/>
      <c r="J243" s="30"/>
      <c r="K243" s="30"/>
      <c r="L243" s="30"/>
      <c r="M243" s="30"/>
      <c r="N243" s="30"/>
      <c r="O243" s="32"/>
      <c r="P243" s="30"/>
      <c r="Q243" s="37"/>
      <c r="R243" s="19"/>
      <c r="T243" s="37"/>
      <c r="V243" s="37"/>
      <c r="X243">
        <v>1.0566</v>
      </c>
    </row>
    <row r="244" spans="1:24">
      <c r="A244" s="2" t="s">
        <v>241</v>
      </c>
      <c r="B244" s="2"/>
      <c r="C244" s="2"/>
      <c r="D244" s="2"/>
      <c r="E244" s="2"/>
      <c r="F244" s="2"/>
      <c r="G244" s="30">
        <v>298.38</v>
      </c>
      <c r="H244" s="40" t="s">
        <v>22</v>
      </c>
      <c r="I244" s="30"/>
      <c r="J244" s="30"/>
      <c r="K244" s="30"/>
      <c r="L244" s="30"/>
      <c r="M244" s="30"/>
      <c r="N244" s="30"/>
      <c r="O244" s="32"/>
      <c r="P244" s="30"/>
      <c r="Q244" s="45">
        <f>SUM(Q242+P244)</f>
        <v>0</v>
      </c>
      <c r="R244" s="21"/>
      <c r="T244" s="41">
        <v>15.16</v>
      </c>
      <c r="V244" s="32">
        <v>6.97</v>
      </c>
      <c r="X244">
        <v>1.0566</v>
      </c>
    </row>
    <row r="245" spans="1:24">
      <c r="A245" s="4" t="s">
        <v>242</v>
      </c>
      <c r="B245" s="4"/>
      <c r="C245" s="4"/>
      <c r="D245" s="4"/>
      <c r="E245" s="4"/>
      <c r="F245" s="4"/>
      <c r="G245" s="47"/>
      <c r="H245" s="47"/>
      <c r="I245" s="44"/>
      <c r="J245" s="44"/>
      <c r="K245" s="48"/>
      <c r="L245" s="34"/>
      <c r="M245" s="34"/>
      <c r="N245" s="34"/>
      <c r="O245" s="35"/>
      <c r="P245" s="34"/>
      <c r="Q245" s="23"/>
      <c r="R245" s="24">
        <f>SUM(P247:P250)</f>
        <v>0</v>
      </c>
      <c r="T245" s="41"/>
      <c r="V245" s="32"/>
    </row>
    <row r="246" spans="1:24">
      <c r="A246" s="3" t="s">
        <v>243</v>
      </c>
      <c r="B246" s="3"/>
      <c r="C246" s="3"/>
      <c r="D246" s="3"/>
      <c r="E246" s="3"/>
      <c r="F246" s="3"/>
      <c r="G246" s="49"/>
      <c r="H246" s="25"/>
      <c r="I246" s="30"/>
      <c r="J246" s="28"/>
      <c r="K246" s="31"/>
      <c r="L246" s="28"/>
      <c r="M246" s="30"/>
      <c r="N246" s="30"/>
      <c r="O246" s="32"/>
      <c r="P246" s="30"/>
      <c r="Q246" s="37"/>
      <c r="R246" s="19"/>
      <c r="T246" s="41"/>
      <c r="V246" s="32"/>
    </row>
    <row r="247" spans="1:24">
      <c r="A247" s="2" t="s">
        <v>244</v>
      </c>
      <c r="B247" s="2"/>
      <c r="C247" s="2"/>
      <c r="D247" s="2"/>
      <c r="E247" s="2"/>
      <c r="F247" s="2"/>
      <c r="G247" s="36">
        <v>20</v>
      </c>
      <c r="H247" s="29" t="s">
        <v>52</v>
      </c>
      <c r="I247" s="30"/>
      <c r="J247" s="28"/>
      <c r="K247" s="31"/>
      <c r="L247" s="28"/>
      <c r="M247" s="30"/>
      <c r="N247" s="30"/>
      <c r="O247" s="32"/>
      <c r="P247" s="30"/>
      <c r="Q247" s="45">
        <f>SUM(Q244+P247)</f>
        <v>0</v>
      </c>
      <c r="R247" s="21"/>
      <c r="T247" s="38">
        <v>59.51</v>
      </c>
      <c r="V247" s="36">
        <v>0</v>
      </c>
      <c r="X247">
        <v>1.0566</v>
      </c>
    </row>
    <row r="248" spans="1:24">
      <c r="A248" s="2" t="s">
        <v>245</v>
      </c>
      <c r="B248" s="2"/>
      <c r="C248" s="2"/>
      <c r="D248" s="2"/>
      <c r="E248" s="2"/>
      <c r="F248" s="2"/>
      <c r="G248" s="36">
        <v>12</v>
      </c>
      <c r="H248" s="29" t="s">
        <v>52</v>
      </c>
      <c r="I248" s="30"/>
      <c r="J248" s="28"/>
      <c r="K248" s="31"/>
      <c r="L248" s="28"/>
      <c r="M248" s="30"/>
      <c r="N248" s="30"/>
      <c r="O248" s="32"/>
      <c r="P248" s="30"/>
      <c r="Q248" s="45">
        <f>SUM(Q247+P248)</f>
        <v>0</v>
      </c>
      <c r="R248" s="21"/>
      <c r="T248" s="38">
        <v>19.5</v>
      </c>
      <c r="V248" s="38">
        <v>29.6</v>
      </c>
      <c r="X248">
        <v>1.0566</v>
      </c>
    </row>
    <row r="249" spans="1:24">
      <c r="A249" s="2" t="s">
        <v>246</v>
      </c>
      <c r="B249" s="2"/>
      <c r="C249" s="2"/>
      <c r="D249" s="2"/>
      <c r="E249" s="2"/>
      <c r="F249" s="2"/>
      <c r="G249" s="50">
        <v>3902.18</v>
      </c>
      <c r="H249" s="29" t="s">
        <v>22</v>
      </c>
      <c r="I249" s="30"/>
      <c r="J249" s="28"/>
      <c r="K249" s="31"/>
      <c r="L249" s="28"/>
      <c r="M249" s="28"/>
      <c r="N249" s="28"/>
      <c r="O249" s="36"/>
      <c r="P249" s="28"/>
      <c r="Q249" s="51">
        <f>SUM(Q248+P249)</f>
        <v>0</v>
      </c>
      <c r="R249" s="19"/>
      <c r="T249" s="36">
        <v>0.68</v>
      </c>
      <c r="V249" s="36">
        <v>0.33</v>
      </c>
      <c r="X249">
        <v>1.0566</v>
      </c>
    </row>
    <row r="250" spans="1:24">
      <c r="A250" s="2" t="s">
        <v>247</v>
      </c>
      <c r="B250" s="2"/>
      <c r="C250" s="2"/>
      <c r="D250" s="2"/>
      <c r="E250" s="2"/>
      <c r="F250" s="2"/>
      <c r="G250" s="38">
        <v>18</v>
      </c>
      <c r="H250" s="29" t="s">
        <v>22</v>
      </c>
      <c r="I250" s="30"/>
      <c r="J250" s="28"/>
      <c r="K250" s="31"/>
      <c r="L250" s="28"/>
      <c r="M250" s="28"/>
      <c r="N250" s="28"/>
      <c r="O250" s="36"/>
      <c r="P250" s="28"/>
      <c r="Q250" s="51">
        <f>SUM(Q248+P250)</f>
        <v>0</v>
      </c>
      <c r="R250" s="19"/>
      <c r="T250" s="38">
        <v>31.79</v>
      </c>
      <c r="V250" s="36">
        <v>0</v>
      </c>
      <c r="X250">
        <v>1.0566</v>
      </c>
    </row>
    <row r="251" spans="1:24">
      <c r="A251" s="4" t="s">
        <v>248</v>
      </c>
      <c r="B251" s="4"/>
      <c r="C251" s="4"/>
      <c r="D251" s="4"/>
      <c r="E251" s="4"/>
      <c r="F251" s="4"/>
      <c r="G251" s="33"/>
      <c r="H251" s="22"/>
      <c r="I251" s="44"/>
      <c r="J251" s="44"/>
      <c r="K251" s="44"/>
      <c r="L251" s="34"/>
      <c r="M251" s="34"/>
      <c r="N251" s="34"/>
      <c r="O251" s="35"/>
      <c r="P251" s="34"/>
      <c r="Q251" s="23"/>
      <c r="R251" s="24">
        <f>SUM(P254:P262)</f>
        <v>0</v>
      </c>
      <c r="T251" s="23"/>
      <c r="V251" s="23"/>
      <c r="X251">
        <v>1.0566</v>
      </c>
    </row>
    <row r="252" spans="1:24">
      <c r="A252" s="3" t="s">
        <v>249</v>
      </c>
      <c r="B252" s="3"/>
      <c r="C252" s="3"/>
      <c r="D252" s="3"/>
      <c r="E252" s="3"/>
      <c r="F252" s="3"/>
      <c r="G252" s="26"/>
      <c r="H252" s="27"/>
      <c r="I252" s="30"/>
      <c r="J252" s="30"/>
      <c r="K252" s="30"/>
      <c r="L252" s="30"/>
      <c r="M252" s="30"/>
      <c r="N252" s="30"/>
      <c r="O252" s="32"/>
      <c r="P252" s="30"/>
      <c r="Q252" s="37"/>
      <c r="R252" s="19"/>
      <c r="T252" s="37"/>
      <c r="V252" s="37"/>
      <c r="X252">
        <v>1.0566</v>
      </c>
    </row>
    <row r="253" spans="1:24">
      <c r="A253" s="3" t="s">
        <v>250</v>
      </c>
      <c r="B253" s="3"/>
      <c r="C253" s="3"/>
      <c r="D253" s="3"/>
      <c r="E253" s="3"/>
      <c r="F253" s="3"/>
      <c r="G253" s="26"/>
      <c r="H253" s="27"/>
      <c r="I253" s="30"/>
      <c r="J253" s="30"/>
      <c r="K253" s="30"/>
      <c r="L253" s="30"/>
      <c r="M253" s="30"/>
      <c r="N253" s="30"/>
      <c r="O253" s="32"/>
      <c r="P253" s="30"/>
      <c r="Q253" s="37"/>
      <c r="R253" s="19"/>
      <c r="T253" s="37"/>
      <c r="V253" s="37"/>
      <c r="X253">
        <v>1.0566</v>
      </c>
    </row>
    <row r="254" spans="1:24">
      <c r="A254" s="2" t="s">
        <v>251</v>
      </c>
      <c r="B254" s="2"/>
      <c r="C254" s="2"/>
      <c r="D254" s="2"/>
      <c r="E254" s="2"/>
      <c r="F254" s="2"/>
      <c r="G254" s="30">
        <v>14.37</v>
      </c>
      <c r="H254" s="40" t="s">
        <v>92</v>
      </c>
      <c r="I254" s="30"/>
      <c r="J254" s="30"/>
      <c r="K254" s="30"/>
      <c r="L254" s="30"/>
      <c r="M254" s="30"/>
      <c r="N254" s="30"/>
      <c r="O254" s="32"/>
      <c r="P254" s="30"/>
      <c r="Q254" s="45">
        <f>SUM(Q244+P254)</f>
        <v>0</v>
      </c>
      <c r="R254" s="21"/>
      <c r="T254" s="32">
        <v>10.61</v>
      </c>
      <c r="V254" s="32">
        <v>0.57999999999999996</v>
      </c>
      <c r="X254">
        <v>1.0566</v>
      </c>
    </row>
    <row r="255" spans="1:24">
      <c r="A255" s="3" t="s">
        <v>252</v>
      </c>
      <c r="B255" s="3"/>
      <c r="C255" s="3"/>
      <c r="D255" s="3"/>
      <c r="E255" s="3"/>
      <c r="F255" s="3"/>
      <c r="G255" s="26"/>
      <c r="H255" s="27"/>
      <c r="I255" s="30"/>
      <c r="J255" s="30"/>
      <c r="K255" s="30"/>
      <c r="L255" s="30"/>
      <c r="M255" s="30"/>
      <c r="N255" s="30"/>
      <c r="O255" s="32"/>
      <c r="P255" s="30"/>
      <c r="Q255" s="37"/>
      <c r="R255" s="19"/>
      <c r="T255" s="37"/>
      <c r="V255" s="37"/>
      <c r="X255">
        <v>1.0566</v>
      </c>
    </row>
    <row r="256" spans="1:24">
      <c r="A256" s="2" t="s">
        <v>253</v>
      </c>
      <c r="B256" s="2"/>
      <c r="C256" s="2"/>
      <c r="D256" s="2"/>
      <c r="E256" s="2"/>
      <c r="F256" s="2"/>
      <c r="G256" s="30">
        <v>4.08</v>
      </c>
      <c r="H256" s="40" t="s">
        <v>22</v>
      </c>
      <c r="I256" s="30"/>
      <c r="J256" s="30"/>
      <c r="K256" s="30"/>
      <c r="L256" s="30"/>
      <c r="M256" s="30"/>
      <c r="N256" s="30"/>
      <c r="O256" s="32"/>
      <c r="P256" s="30"/>
      <c r="Q256" s="45">
        <f>SUM(Q254+P256)</f>
        <v>0</v>
      </c>
      <c r="R256" s="21"/>
      <c r="T256" s="41">
        <v>56.38</v>
      </c>
      <c r="V256" s="41">
        <v>75.73</v>
      </c>
      <c r="X256">
        <v>1.0566</v>
      </c>
    </row>
    <row r="257" spans="1:24">
      <c r="A257" s="3" t="s">
        <v>254</v>
      </c>
      <c r="B257" s="3"/>
      <c r="C257" s="3"/>
      <c r="D257" s="3"/>
      <c r="E257" s="3"/>
      <c r="F257" s="3"/>
      <c r="G257" s="26"/>
      <c r="H257" s="27"/>
      <c r="I257" s="30"/>
      <c r="J257" s="30"/>
      <c r="K257" s="30"/>
      <c r="L257" s="30"/>
      <c r="M257" s="30"/>
      <c r="N257" s="30"/>
      <c r="O257" s="32"/>
      <c r="P257" s="30"/>
      <c r="Q257" s="37"/>
      <c r="R257" s="19"/>
      <c r="T257" s="37"/>
      <c r="V257" s="37"/>
      <c r="X257">
        <v>1.0566</v>
      </c>
    </row>
    <row r="258" spans="1:24">
      <c r="A258" s="3" t="s">
        <v>255</v>
      </c>
      <c r="B258" s="3"/>
      <c r="C258" s="3"/>
      <c r="D258" s="3"/>
      <c r="E258" s="3"/>
      <c r="F258" s="3"/>
      <c r="G258" s="26"/>
      <c r="H258" s="27"/>
      <c r="I258" s="30"/>
      <c r="J258" s="30"/>
      <c r="K258" s="30"/>
      <c r="L258" s="30"/>
      <c r="M258" s="30"/>
      <c r="N258" s="30"/>
      <c r="O258" s="32"/>
      <c r="P258" s="30"/>
      <c r="Q258" s="37"/>
      <c r="R258" s="19"/>
      <c r="T258" s="37"/>
      <c r="V258" s="37"/>
      <c r="X258">
        <v>1.0566</v>
      </c>
    </row>
    <row r="259" spans="1:24">
      <c r="A259" s="2" t="s">
        <v>256</v>
      </c>
      <c r="B259" s="2"/>
      <c r="C259" s="2"/>
      <c r="D259" s="2"/>
      <c r="E259" s="2"/>
      <c r="F259" s="2"/>
      <c r="G259" s="30">
        <v>44.36</v>
      </c>
      <c r="H259" s="40" t="s">
        <v>22</v>
      </c>
      <c r="I259" s="30"/>
      <c r="J259" s="30"/>
      <c r="K259" s="30"/>
      <c r="L259" s="30"/>
      <c r="M259" s="30"/>
      <c r="N259" s="30"/>
      <c r="O259" s="32"/>
      <c r="P259" s="30"/>
      <c r="Q259" s="45">
        <f>SUM(Q256+P259)</f>
        <v>0</v>
      </c>
      <c r="R259" s="21"/>
      <c r="T259" s="41">
        <v>11.64</v>
      </c>
      <c r="V259" s="32">
        <v>0</v>
      </c>
      <c r="X259">
        <v>1.0566</v>
      </c>
    </row>
    <row r="260" spans="1:24">
      <c r="A260" s="2" t="s">
        <v>257</v>
      </c>
      <c r="B260" s="2"/>
      <c r="C260" s="2"/>
      <c r="D260" s="2"/>
      <c r="E260" s="2"/>
      <c r="F260" s="2"/>
      <c r="G260" s="30">
        <v>44.36</v>
      </c>
      <c r="H260" s="40" t="s">
        <v>22</v>
      </c>
      <c r="I260" s="30"/>
      <c r="J260" s="30"/>
      <c r="K260" s="30"/>
      <c r="L260" s="30"/>
      <c r="M260" s="30"/>
      <c r="N260" s="30"/>
      <c r="O260" s="32"/>
      <c r="P260" s="30"/>
      <c r="Q260" s="45">
        <f>SUM(Q259+P260)</f>
        <v>0</v>
      </c>
      <c r="R260" s="21"/>
      <c r="T260" s="41">
        <v>20.04</v>
      </c>
      <c r="V260" s="41">
        <v>43.59</v>
      </c>
      <c r="X260">
        <v>1.0566</v>
      </c>
    </row>
    <row r="261" spans="1:24">
      <c r="A261" s="3" t="s">
        <v>258</v>
      </c>
      <c r="B261" s="3"/>
      <c r="C261" s="3"/>
      <c r="D261" s="3"/>
      <c r="E261" s="3"/>
      <c r="F261" s="3"/>
      <c r="G261" s="26"/>
      <c r="H261" s="27"/>
      <c r="I261" s="30"/>
      <c r="J261" s="30"/>
      <c r="K261" s="30"/>
      <c r="L261" s="30"/>
      <c r="M261" s="30"/>
      <c r="N261" s="30"/>
      <c r="O261" s="32"/>
      <c r="P261" s="30"/>
      <c r="Q261" s="37"/>
      <c r="R261" s="19"/>
      <c r="T261" s="37"/>
      <c r="V261" s="37"/>
      <c r="X261">
        <v>1.0566</v>
      </c>
    </row>
    <row r="262" spans="1:24">
      <c r="A262" s="2" t="s">
        <v>259</v>
      </c>
      <c r="B262" s="2"/>
      <c r="C262" s="2"/>
      <c r="D262" s="2"/>
      <c r="E262" s="2"/>
      <c r="F262" s="2"/>
      <c r="G262" s="30">
        <v>0.97</v>
      </c>
      <c r="H262" s="40" t="s">
        <v>22</v>
      </c>
      <c r="I262" s="30"/>
      <c r="J262" s="30"/>
      <c r="K262" s="30"/>
      <c r="L262" s="30"/>
      <c r="M262" s="30"/>
      <c r="N262" s="30"/>
      <c r="O262" s="32"/>
      <c r="P262" s="30"/>
      <c r="Q262" s="45">
        <f>SUM(Q260+P262)</f>
        <v>0</v>
      </c>
      <c r="R262" s="21"/>
      <c r="T262" s="32">
        <v>2.97</v>
      </c>
      <c r="V262" s="32">
        <v>4.2</v>
      </c>
      <c r="X262">
        <v>1.0566</v>
      </c>
    </row>
    <row r="263" spans="1:24">
      <c r="A263" s="4" t="s">
        <v>260</v>
      </c>
      <c r="B263" s="4"/>
      <c r="C263" s="4"/>
      <c r="D263" s="4"/>
      <c r="E263" s="4"/>
      <c r="F263" s="4"/>
      <c r="G263" s="47"/>
      <c r="H263" s="47"/>
      <c r="I263" s="44"/>
      <c r="J263" s="44"/>
      <c r="K263" s="48"/>
      <c r="L263" s="34"/>
      <c r="M263" s="34"/>
      <c r="N263" s="34"/>
      <c r="O263" s="35"/>
      <c r="P263" s="34"/>
      <c r="Q263" s="23"/>
      <c r="R263" s="24">
        <f>SUM(P266:P267)</f>
        <v>0</v>
      </c>
      <c r="T263" s="32"/>
      <c r="V263" s="32"/>
    </row>
    <row r="264" spans="1:24">
      <c r="A264" s="3" t="s">
        <v>261</v>
      </c>
      <c r="B264" s="3"/>
      <c r="C264" s="3"/>
      <c r="D264" s="3"/>
      <c r="E264" s="3"/>
      <c r="F264" s="3"/>
      <c r="G264" s="25"/>
      <c r="H264" s="25"/>
      <c r="I264" s="30"/>
      <c r="J264" s="28"/>
      <c r="K264" s="31"/>
      <c r="L264" s="28"/>
      <c r="M264" s="30"/>
      <c r="N264" s="30"/>
      <c r="O264" s="32"/>
      <c r="P264" s="30"/>
      <c r="Q264" s="37"/>
      <c r="R264" s="19"/>
      <c r="T264" s="32"/>
      <c r="V264" s="32"/>
    </row>
    <row r="265" spans="1:24">
      <c r="A265" s="3" t="s">
        <v>262</v>
      </c>
      <c r="B265" s="3"/>
      <c r="C265" s="3"/>
      <c r="D265" s="3"/>
      <c r="E265" s="3"/>
      <c r="F265" s="3"/>
      <c r="G265" s="25"/>
      <c r="H265" s="25"/>
      <c r="I265" s="30"/>
      <c r="J265" s="28"/>
      <c r="K265" s="31"/>
      <c r="L265" s="28"/>
      <c r="M265" s="30"/>
      <c r="N265" s="30"/>
      <c r="O265" s="32"/>
      <c r="P265" s="30"/>
      <c r="Q265" s="37"/>
      <c r="R265" s="19"/>
      <c r="T265" s="32"/>
      <c r="V265" s="32"/>
    </row>
    <row r="266" spans="1:24">
      <c r="A266" s="2" t="s">
        <v>263</v>
      </c>
      <c r="B266" s="2"/>
      <c r="C266" s="2"/>
      <c r="D266" s="2"/>
      <c r="E266" s="2"/>
      <c r="F266" s="2"/>
      <c r="G266" s="28">
        <v>6</v>
      </c>
      <c r="H266" s="29" t="s">
        <v>264</v>
      </c>
      <c r="I266" s="30"/>
      <c r="J266" s="28"/>
      <c r="K266" s="31"/>
      <c r="L266" s="28"/>
      <c r="M266" s="30"/>
      <c r="N266" s="30"/>
      <c r="O266" s="32"/>
      <c r="P266" s="30"/>
      <c r="Q266" s="45">
        <f>SUM(Q262+P266)</f>
        <v>0</v>
      </c>
      <c r="R266" s="21"/>
      <c r="T266" s="50">
        <v>10208.02</v>
      </c>
      <c r="V266" s="36">
        <v>0</v>
      </c>
      <c r="X266">
        <v>1.0566</v>
      </c>
    </row>
    <row r="267" spans="1:24">
      <c r="A267" s="2" t="s">
        <v>265</v>
      </c>
      <c r="B267" s="2"/>
      <c r="C267" s="2"/>
      <c r="D267" s="2"/>
      <c r="E267" s="2"/>
      <c r="F267" s="2"/>
      <c r="G267" s="28">
        <v>6</v>
      </c>
      <c r="H267" s="29" t="s">
        <v>264</v>
      </c>
      <c r="I267" s="30"/>
      <c r="J267" s="28"/>
      <c r="K267" s="31"/>
      <c r="L267" s="28"/>
      <c r="M267" s="30"/>
      <c r="N267" s="30"/>
      <c r="O267" s="32"/>
      <c r="P267" s="30"/>
      <c r="Q267" s="45">
        <f>SUM(Q266+P267)</f>
        <v>0</v>
      </c>
      <c r="R267" s="21"/>
      <c r="T267" s="50">
        <v>3875.89</v>
      </c>
      <c r="V267" s="36">
        <v>0</v>
      </c>
      <c r="X267">
        <v>1.0566</v>
      </c>
    </row>
    <row r="268" spans="1:24">
      <c r="A268" s="4" t="s">
        <v>266</v>
      </c>
      <c r="B268" s="4"/>
      <c r="C268" s="4"/>
      <c r="D268" s="4"/>
      <c r="E268" s="4"/>
      <c r="F268" s="4"/>
      <c r="G268" s="33"/>
      <c r="H268" s="22"/>
      <c r="I268" s="44"/>
      <c r="J268" s="44"/>
      <c r="K268" s="44"/>
      <c r="L268" s="34"/>
      <c r="M268" s="34"/>
      <c r="N268" s="34"/>
      <c r="O268" s="35"/>
      <c r="P268" s="34"/>
      <c r="Q268" s="23"/>
      <c r="R268" s="24">
        <f>SUM(P270:P272)</f>
        <v>0</v>
      </c>
      <c r="T268" s="23"/>
      <c r="V268" s="23"/>
      <c r="X268">
        <v>1.0566</v>
      </c>
    </row>
    <row r="269" spans="1:24">
      <c r="A269" s="3" t="s">
        <v>267</v>
      </c>
      <c r="B269" s="3"/>
      <c r="C269" s="3"/>
      <c r="D269" s="3"/>
      <c r="E269" s="3"/>
      <c r="F269" s="3"/>
      <c r="G269" s="26"/>
      <c r="H269" s="27"/>
      <c r="I269" s="30"/>
      <c r="J269" s="30"/>
      <c r="K269" s="30"/>
      <c r="L269" s="30"/>
      <c r="M269" s="30"/>
      <c r="N269" s="30"/>
      <c r="O269" s="32"/>
      <c r="P269" s="30"/>
      <c r="Q269" s="37"/>
      <c r="R269" s="19"/>
      <c r="T269" s="37"/>
      <c r="V269" s="37"/>
      <c r="X269">
        <v>1.0566</v>
      </c>
    </row>
    <row r="270" spans="1:24">
      <c r="A270" s="2" t="s">
        <v>268</v>
      </c>
      <c r="B270" s="2"/>
      <c r="C270" s="2"/>
      <c r="D270" s="2"/>
      <c r="E270" s="2"/>
      <c r="F270" s="2"/>
      <c r="G270" s="30">
        <v>36</v>
      </c>
      <c r="H270" s="40" t="s">
        <v>22</v>
      </c>
      <c r="I270" s="30"/>
      <c r="J270" s="30"/>
      <c r="K270" s="30"/>
      <c r="L270" s="30"/>
      <c r="M270" s="30"/>
      <c r="N270" s="30"/>
      <c r="O270" s="32"/>
      <c r="P270" s="30"/>
      <c r="Q270" s="45">
        <f>SUM(Q262+P270)</f>
        <v>0</v>
      </c>
      <c r="R270" s="21"/>
      <c r="T270" s="41">
        <v>23.17</v>
      </c>
      <c r="V270" s="41">
        <v>13.66</v>
      </c>
      <c r="X270">
        <v>1.0566</v>
      </c>
    </row>
    <row r="271" spans="1:24">
      <c r="A271" s="3" t="s">
        <v>269</v>
      </c>
      <c r="B271" s="3"/>
      <c r="C271" s="3"/>
      <c r="D271" s="3"/>
      <c r="E271" s="3"/>
      <c r="F271" s="3"/>
      <c r="G271" s="26"/>
      <c r="H271" s="27"/>
      <c r="I271" s="30"/>
      <c r="J271" s="30"/>
      <c r="K271" s="30"/>
      <c r="L271" s="30"/>
      <c r="M271" s="30"/>
      <c r="N271" s="30"/>
      <c r="O271" s="32"/>
      <c r="P271" s="30"/>
      <c r="Q271" s="37"/>
      <c r="R271" s="19"/>
      <c r="T271" s="37"/>
      <c r="V271" s="37"/>
      <c r="X271">
        <v>1.0566</v>
      </c>
    </row>
    <row r="272" spans="1:24">
      <c r="A272" s="2" t="s">
        <v>270</v>
      </c>
      <c r="B272" s="2"/>
      <c r="C272" s="2"/>
      <c r="D272" s="2"/>
      <c r="E272" s="2"/>
      <c r="F272" s="2"/>
      <c r="G272" s="30">
        <v>38.32</v>
      </c>
      <c r="H272" s="40" t="s">
        <v>22</v>
      </c>
      <c r="I272" s="30"/>
      <c r="J272" s="30"/>
      <c r="K272" s="30"/>
      <c r="L272" s="30"/>
      <c r="M272" s="30"/>
      <c r="N272" s="30"/>
      <c r="O272" s="32"/>
      <c r="P272" s="30"/>
      <c r="Q272" s="45">
        <f>SUM(Q270+P272)</f>
        <v>0</v>
      </c>
      <c r="R272" s="21"/>
      <c r="T272" s="41">
        <v>16.68</v>
      </c>
      <c r="V272" s="32">
        <v>8.91</v>
      </c>
      <c r="X272">
        <v>1.0566</v>
      </c>
    </row>
    <row r="275" spans="18:18">
      <c r="R275" s="52">
        <f>SUM(R15:R272)</f>
        <v>0</v>
      </c>
    </row>
  </sheetData>
  <mergeCells count="273">
    <mergeCell ref="A267:F267"/>
    <mergeCell ref="A268:F268"/>
    <mergeCell ref="A269:F269"/>
    <mergeCell ref="A270:F270"/>
    <mergeCell ref="A271:F271"/>
    <mergeCell ref="A272:F272"/>
    <mergeCell ref="A258:F258"/>
    <mergeCell ref="A259:F259"/>
    <mergeCell ref="A260:F260"/>
    <mergeCell ref="A261:F261"/>
    <mergeCell ref="A262:F262"/>
    <mergeCell ref="A263:F263"/>
    <mergeCell ref="A264:F264"/>
    <mergeCell ref="A265:F265"/>
    <mergeCell ref="A266:F266"/>
    <mergeCell ref="A249:F249"/>
    <mergeCell ref="A250:F250"/>
    <mergeCell ref="A251:F251"/>
    <mergeCell ref="A252:F252"/>
    <mergeCell ref="A253:F253"/>
    <mergeCell ref="A254:F254"/>
    <mergeCell ref="A255:F255"/>
    <mergeCell ref="A256:F256"/>
    <mergeCell ref="A257:F257"/>
    <mergeCell ref="A240:F240"/>
    <mergeCell ref="A241:F241"/>
    <mergeCell ref="A242:F242"/>
    <mergeCell ref="A243:F243"/>
    <mergeCell ref="A244:F244"/>
    <mergeCell ref="A245:F245"/>
    <mergeCell ref="A246:F246"/>
    <mergeCell ref="A247:F247"/>
    <mergeCell ref="A248:F248"/>
    <mergeCell ref="A231:F231"/>
    <mergeCell ref="A232:F232"/>
    <mergeCell ref="A233:F233"/>
    <mergeCell ref="A234:F234"/>
    <mergeCell ref="A235:F235"/>
    <mergeCell ref="A236:F236"/>
    <mergeCell ref="A237:F237"/>
    <mergeCell ref="A238:F238"/>
    <mergeCell ref="A239:F239"/>
    <mergeCell ref="A222:F222"/>
    <mergeCell ref="A223:F223"/>
    <mergeCell ref="A224:F224"/>
    <mergeCell ref="A225:F225"/>
    <mergeCell ref="A226:F226"/>
    <mergeCell ref="A227:F227"/>
    <mergeCell ref="A228:F228"/>
    <mergeCell ref="A229:F229"/>
    <mergeCell ref="A230:F230"/>
    <mergeCell ref="A213:F213"/>
    <mergeCell ref="A214:F214"/>
    <mergeCell ref="A215:F215"/>
    <mergeCell ref="A216:F216"/>
    <mergeCell ref="A217:F217"/>
    <mergeCell ref="A218:F218"/>
    <mergeCell ref="A219:F219"/>
    <mergeCell ref="A220:F220"/>
    <mergeCell ref="A221:F221"/>
    <mergeCell ref="A204:F204"/>
    <mergeCell ref="A205:F205"/>
    <mergeCell ref="A206:F206"/>
    <mergeCell ref="A207:F207"/>
    <mergeCell ref="A208:F208"/>
    <mergeCell ref="A209:F209"/>
    <mergeCell ref="A210:F210"/>
    <mergeCell ref="A211:F211"/>
    <mergeCell ref="A212:F212"/>
    <mergeCell ref="A195:F195"/>
    <mergeCell ref="A196:F196"/>
    <mergeCell ref="A197:F197"/>
    <mergeCell ref="A198:F198"/>
    <mergeCell ref="A199:F199"/>
    <mergeCell ref="A200:F200"/>
    <mergeCell ref="A201:F201"/>
    <mergeCell ref="A202:F202"/>
    <mergeCell ref="A203:F203"/>
    <mergeCell ref="A186:F186"/>
    <mergeCell ref="A187:F187"/>
    <mergeCell ref="A188:F188"/>
    <mergeCell ref="A189:F189"/>
    <mergeCell ref="A190:F190"/>
    <mergeCell ref="A191:F191"/>
    <mergeCell ref="A192:F192"/>
    <mergeCell ref="A193:F193"/>
    <mergeCell ref="A194:F194"/>
    <mergeCell ref="A177:F177"/>
    <mergeCell ref="A178:F178"/>
    <mergeCell ref="A179:F179"/>
    <mergeCell ref="A180:F180"/>
    <mergeCell ref="A181:F181"/>
    <mergeCell ref="A182:F182"/>
    <mergeCell ref="A183:F183"/>
    <mergeCell ref="A184:F184"/>
    <mergeCell ref="A185:F185"/>
    <mergeCell ref="A168:F168"/>
    <mergeCell ref="A169:F169"/>
    <mergeCell ref="A170:F170"/>
    <mergeCell ref="A171:F171"/>
    <mergeCell ref="A172:F172"/>
    <mergeCell ref="A173:F173"/>
    <mergeCell ref="A174:F174"/>
    <mergeCell ref="A175:F175"/>
    <mergeCell ref="A176:F176"/>
    <mergeCell ref="A159:F159"/>
    <mergeCell ref="A160:F160"/>
    <mergeCell ref="A161:F161"/>
    <mergeCell ref="A162:F162"/>
    <mergeCell ref="A163:F163"/>
    <mergeCell ref="A164:F164"/>
    <mergeCell ref="A165:F165"/>
    <mergeCell ref="A166:F166"/>
    <mergeCell ref="A167:F167"/>
    <mergeCell ref="A150:F150"/>
    <mergeCell ref="A151:F151"/>
    <mergeCell ref="A152:F152"/>
    <mergeCell ref="A153:F153"/>
    <mergeCell ref="A154:F154"/>
    <mergeCell ref="A155:F155"/>
    <mergeCell ref="A156:F156"/>
    <mergeCell ref="A157:F157"/>
    <mergeCell ref="A158:F158"/>
    <mergeCell ref="A141:F141"/>
    <mergeCell ref="A142:F142"/>
    <mergeCell ref="A143:F143"/>
    <mergeCell ref="A144:F144"/>
    <mergeCell ref="A145:F145"/>
    <mergeCell ref="A146:F146"/>
    <mergeCell ref="A147:F147"/>
    <mergeCell ref="A148:F148"/>
    <mergeCell ref="A149:F149"/>
    <mergeCell ref="A132:F132"/>
    <mergeCell ref="A133:F133"/>
    <mergeCell ref="A134:F134"/>
    <mergeCell ref="A135:F135"/>
    <mergeCell ref="A136:F136"/>
    <mergeCell ref="A137:F137"/>
    <mergeCell ref="A138:F138"/>
    <mergeCell ref="A139:F139"/>
    <mergeCell ref="A140:F140"/>
    <mergeCell ref="A123:F123"/>
    <mergeCell ref="A124:F124"/>
    <mergeCell ref="A125:F125"/>
    <mergeCell ref="A126:F126"/>
    <mergeCell ref="A127:F127"/>
    <mergeCell ref="A128:F128"/>
    <mergeCell ref="A129:F129"/>
    <mergeCell ref="A130:F130"/>
    <mergeCell ref="A131:F131"/>
    <mergeCell ref="A114:F114"/>
    <mergeCell ref="A115:F115"/>
    <mergeCell ref="A116:F116"/>
    <mergeCell ref="A117:F117"/>
    <mergeCell ref="A118:F118"/>
    <mergeCell ref="A119:F119"/>
    <mergeCell ref="A120:F120"/>
    <mergeCell ref="A121:F121"/>
    <mergeCell ref="A122:F122"/>
    <mergeCell ref="A105:F105"/>
    <mergeCell ref="A106:F106"/>
    <mergeCell ref="A107:F107"/>
    <mergeCell ref="A108:F108"/>
    <mergeCell ref="A109:F109"/>
    <mergeCell ref="A110:F110"/>
    <mergeCell ref="A111:F111"/>
    <mergeCell ref="A112:F112"/>
    <mergeCell ref="A113:F113"/>
    <mergeCell ref="A96:F96"/>
    <mergeCell ref="A97:F97"/>
    <mergeCell ref="A98:F98"/>
    <mergeCell ref="A99:F99"/>
    <mergeCell ref="A100:F100"/>
    <mergeCell ref="A101:F101"/>
    <mergeCell ref="A102:F102"/>
    <mergeCell ref="A103:F103"/>
    <mergeCell ref="A104:F104"/>
    <mergeCell ref="A87:F87"/>
    <mergeCell ref="A88:F88"/>
    <mergeCell ref="A89:F89"/>
    <mergeCell ref="A90:F90"/>
    <mergeCell ref="A91:F91"/>
    <mergeCell ref="A92:F92"/>
    <mergeCell ref="A93:F93"/>
    <mergeCell ref="A94:F94"/>
    <mergeCell ref="A95:F95"/>
    <mergeCell ref="A78:F78"/>
    <mergeCell ref="A79:F79"/>
    <mergeCell ref="A80:F80"/>
    <mergeCell ref="A81:F81"/>
    <mergeCell ref="A82:F82"/>
    <mergeCell ref="A83:F83"/>
    <mergeCell ref="A84:F84"/>
    <mergeCell ref="A85:F85"/>
    <mergeCell ref="A86:F86"/>
    <mergeCell ref="A69:F69"/>
    <mergeCell ref="A70:F70"/>
    <mergeCell ref="A71:F71"/>
    <mergeCell ref="A72:F72"/>
    <mergeCell ref="A73:F73"/>
    <mergeCell ref="A74:F74"/>
    <mergeCell ref="A75:F75"/>
    <mergeCell ref="A76:F76"/>
    <mergeCell ref="A77:F77"/>
    <mergeCell ref="A60:F60"/>
    <mergeCell ref="A61:F61"/>
    <mergeCell ref="A62:F62"/>
    <mergeCell ref="A63:F63"/>
    <mergeCell ref="A64:F64"/>
    <mergeCell ref="A65:F65"/>
    <mergeCell ref="A66:F66"/>
    <mergeCell ref="A67:F67"/>
    <mergeCell ref="A68:F68"/>
    <mergeCell ref="A51:F51"/>
    <mergeCell ref="A52:F52"/>
    <mergeCell ref="A53:F53"/>
    <mergeCell ref="A54:F54"/>
    <mergeCell ref="A55:F55"/>
    <mergeCell ref="A56:F56"/>
    <mergeCell ref="A57:F57"/>
    <mergeCell ref="A58:F58"/>
    <mergeCell ref="A59:F59"/>
    <mergeCell ref="A42:F42"/>
    <mergeCell ref="A43:F43"/>
    <mergeCell ref="A44:F44"/>
    <mergeCell ref="A45:F45"/>
    <mergeCell ref="A46:F46"/>
    <mergeCell ref="A47:F47"/>
    <mergeCell ref="A48:F48"/>
    <mergeCell ref="A49:F49"/>
    <mergeCell ref="A50:F50"/>
    <mergeCell ref="A33:F33"/>
    <mergeCell ref="A34:F34"/>
    <mergeCell ref="A35:F35"/>
    <mergeCell ref="A36:F36"/>
    <mergeCell ref="A37:F37"/>
    <mergeCell ref="A38:F38"/>
    <mergeCell ref="A39:F39"/>
    <mergeCell ref="A40:F40"/>
    <mergeCell ref="A41:F41"/>
    <mergeCell ref="A24:F24"/>
    <mergeCell ref="A25:F25"/>
    <mergeCell ref="A26:F26"/>
    <mergeCell ref="A27:F27"/>
    <mergeCell ref="A28:F28"/>
    <mergeCell ref="A29:F29"/>
    <mergeCell ref="A30:F30"/>
    <mergeCell ref="A31:F31"/>
    <mergeCell ref="A32:F32"/>
    <mergeCell ref="A15:F15"/>
    <mergeCell ref="A16:F16"/>
    <mergeCell ref="A17:F17"/>
    <mergeCell ref="A18:F18"/>
    <mergeCell ref="A19:F19"/>
    <mergeCell ref="A20:F20"/>
    <mergeCell ref="A21:F21"/>
    <mergeCell ref="A22:F22"/>
    <mergeCell ref="A23:F23"/>
    <mergeCell ref="A7:F7"/>
    <mergeCell ref="A8:F8"/>
    <mergeCell ref="A9:F9"/>
    <mergeCell ref="A10:F10"/>
    <mergeCell ref="A11:R12"/>
    <mergeCell ref="A13:F14"/>
    <mergeCell ref="G13:G14"/>
    <mergeCell ref="H13:H14"/>
    <mergeCell ref="I13:J13"/>
    <mergeCell ref="K13:L13"/>
    <mergeCell ref="M13:M14"/>
    <mergeCell ref="N13:O13"/>
    <mergeCell ref="P13:P14"/>
    <mergeCell ref="Q13:Q14"/>
    <mergeCell ref="R13:R14"/>
  </mergeCells>
  <pageMargins left="0.51180555555555496" right="0.51180555555555496" top="0.78749999999999998" bottom="0.78749999999999998" header="0.51180555555555496" footer="0.51180555555555496"/>
  <pageSetup paperSize="9" firstPageNumber="0" fitToHeight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Marco Aurelio Berardi Carvalho</dc:creator>
  <cp:keywords/>
  <dc:description/>
  <cp:lastModifiedBy/>
  <cp:revision>24</cp:revision>
  <dcterms:created xsi:type="dcterms:W3CDTF">2019-09-24T19:27:48Z</dcterms:created>
  <dcterms:modified xsi:type="dcterms:W3CDTF">2020-11-13T17:01:20Z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