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kratos\COMPRAS\Processos 2023\Pregões 2023\Pregão 31 2023 - SRP - Contratação serviço de engenharia - CAPO\"/>
    </mc:Choice>
  </mc:AlternateContent>
  <bookViews>
    <workbookView xWindow="0" yWindow="0" windowWidth="23040" windowHeight="9192"/>
  </bookViews>
  <sheets>
    <sheet name="ORÇAMENTO" sheetId="3" r:id="rId1"/>
    <sheet name="CRONOGRAMA" sheetId="4" r:id="rId2"/>
  </sheets>
  <definedNames>
    <definedName name="_xlnm.Print_Area" localSheetId="1">CRONOGRAMA!$A$1:$I$42</definedName>
    <definedName name="_xlnm.Print_Area" localSheetId="0">ORÇAMENTO!$A$1:$T$127</definedName>
    <definedName name="_xlnm.Print_Titles" localSheetId="0">ORÇAMENTO!$6:$7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0" i="4" l="1"/>
  <c r="D29" i="4"/>
  <c r="B29" i="4"/>
  <c r="D27" i="4"/>
  <c r="H27" i="4" s="1"/>
  <c r="D25" i="4"/>
  <c r="H25" i="4" s="1"/>
  <c r="B24" i="4"/>
  <c r="H24" i="4" s="1"/>
  <c r="B23" i="4"/>
  <c r="B22" i="4"/>
  <c r="H22" i="4" s="1"/>
  <c r="D20" i="4"/>
  <c r="B20" i="4"/>
  <c r="D18" i="4"/>
  <c r="B18" i="4"/>
  <c r="I29" i="4"/>
  <c r="F29" i="4"/>
  <c r="I28" i="4"/>
  <c r="I27" i="4"/>
  <c r="I26" i="4"/>
  <c r="I25" i="4"/>
  <c r="I24" i="4"/>
  <c r="I23" i="4"/>
  <c r="H23" i="4"/>
  <c r="I22" i="4"/>
  <c r="I21" i="4"/>
  <c r="I20" i="4"/>
  <c r="I18" i="4"/>
  <c r="I17" i="4"/>
  <c r="H29" i="4" l="1"/>
  <c r="H20" i="4"/>
  <c r="H18" i="4"/>
  <c r="M117" i="3" l="1"/>
  <c r="J117" i="3"/>
  <c r="M113" i="3"/>
  <c r="J113" i="3"/>
  <c r="M112" i="3"/>
  <c r="J112" i="3"/>
  <c r="M111" i="3"/>
  <c r="J111" i="3"/>
  <c r="M110" i="3"/>
  <c r="J110" i="3"/>
  <c r="M109" i="3"/>
  <c r="J109" i="3"/>
  <c r="M108" i="3"/>
  <c r="J108" i="3"/>
  <c r="M106" i="3"/>
  <c r="J106" i="3"/>
  <c r="M105" i="3"/>
  <c r="J105" i="3"/>
  <c r="M104" i="3"/>
  <c r="J104" i="3"/>
  <c r="M103" i="3"/>
  <c r="J103" i="3"/>
  <c r="M102" i="3"/>
  <c r="J102" i="3"/>
  <c r="M101" i="3"/>
  <c r="J101" i="3"/>
  <c r="M100" i="3"/>
  <c r="J100" i="3"/>
  <c r="M99" i="3"/>
  <c r="J99" i="3"/>
  <c r="O99" i="3" s="1"/>
  <c r="P99" i="3" s="1"/>
  <c r="M98" i="3"/>
  <c r="J98" i="3"/>
  <c r="M97" i="3"/>
  <c r="J97" i="3"/>
  <c r="O97" i="3" s="1"/>
  <c r="M95" i="3"/>
  <c r="J95" i="3"/>
  <c r="M94" i="3"/>
  <c r="J94" i="3"/>
  <c r="M93" i="3"/>
  <c r="J93" i="3"/>
  <c r="M92" i="3"/>
  <c r="J92" i="3"/>
  <c r="M91" i="3"/>
  <c r="J91" i="3"/>
  <c r="M90" i="3"/>
  <c r="J90" i="3"/>
  <c r="M89" i="3"/>
  <c r="J89" i="3"/>
  <c r="M88" i="3"/>
  <c r="J88" i="3"/>
  <c r="O88" i="3" s="1"/>
  <c r="M87" i="3"/>
  <c r="J87" i="3"/>
  <c r="M85" i="3"/>
  <c r="J85" i="3"/>
  <c r="M84" i="3"/>
  <c r="J84" i="3"/>
  <c r="M83" i="3"/>
  <c r="J83" i="3"/>
  <c r="M82" i="3"/>
  <c r="J82" i="3"/>
  <c r="M81" i="3"/>
  <c r="J81" i="3"/>
  <c r="O81" i="3" s="1"/>
  <c r="P81" i="3" s="1"/>
  <c r="M80" i="3"/>
  <c r="J80" i="3"/>
  <c r="M79" i="3"/>
  <c r="J79" i="3"/>
  <c r="M78" i="3"/>
  <c r="J78" i="3"/>
  <c r="M76" i="3"/>
  <c r="J76" i="3"/>
  <c r="M75" i="3"/>
  <c r="J75" i="3"/>
  <c r="M74" i="3"/>
  <c r="J74" i="3"/>
  <c r="M73" i="3"/>
  <c r="J73" i="3"/>
  <c r="M72" i="3"/>
  <c r="J72" i="3"/>
  <c r="M71" i="3"/>
  <c r="J71" i="3"/>
  <c r="M70" i="3"/>
  <c r="J70" i="3"/>
  <c r="M69" i="3"/>
  <c r="J69" i="3"/>
  <c r="M67" i="3"/>
  <c r="J67" i="3"/>
  <c r="M66" i="3"/>
  <c r="J66" i="3"/>
  <c r="M65" i="3"/>
  <c r="J65" i="3"/>
  <c r="M64" i="3"/>
  <c r="J64" i="3"/>
  <c r="M63" i="3"/>
  <c r="J63" i="3"/>
  <c r="M62" i="3"/>
  <c r="J62" i="3"/>
  <c r="M61" i="3"/>
  <c r="J61" i="3"/>
  <c r="M60" i="3"/>
  <c r="J60" i="3"/>
  <c r="M58" i="3"/>
  <c r="J58" i="3"/>
  <c r="M57" i="3"/>
  <c r="J57" i="3"/>
  <c r="O57" i="3" s="1"/>
  <c r="M56" i="3"/>
  <c r="J56" i="3"/>
  <c r="M55" i="3"/>
  <c r="J55" i="3"/>
  <c r="M54" i="3"/>
  <c r="J54" i="3"/>
  <c r="M53" i="3"/>
  <c r="J53" i="3"/>
  <c r="M52" i="3"/>
  <c r="J52" i="3"/>
  <c r="M51" i="3"/>
  <c r="J51" i="3"/>
  <c r="M50" i="3"/>
  <c r="J50" i="3"/>
  <c r="M49" i="3"/>
  <c r="J49" i="3"/>
  <c r="O49" i="3" s="1"/>
  <c r="M47" i="3"/>
  <c r="J47" i="3"/>
  <c r="M46" i="3"/>
  <c r="J46" i="3"/>
  <c r="M45" i="3"/>
  <c r="J45" i="3"/>
  <c r="M44" i="3"/>
  <c r="J44" i="3"/>
  <c r="M43" i="3"/>
  <c r="J43" i="3"/>
  <c r="M42" i="3"/>
  <c r="J42" i="3"/>
  <c r="M41" i="3"/>
  <c r="J41" i="3"/>
  <c r="M40" i="3"/>
  <c r="J40" i="3"/>
  <c r="M39" i="3"/>
  <c r="J39" i="3"/>
  <c r="M37" i="3"/>
  <c r="J37" i="3"/>
  <c r="M36" i="3"/>
  <c r="J36" i="3"/>
  <c r="M35" i="3"/>
  <c r="J35" i="3"/>
  <c r="M34" i="3"/>
  <c r="J34" i="3"/>
  <c r="M33" i="3"/>
  <c r="J33" i="3"/>
  <c r="M32" i="3"/>
  <c r="J32" i="3"/>
  <c r="M31" i="3"/>
  <c r="J31" i="3"/>
  <c r="M30" i="3"/>
  <c r="J30" i="3"/>
  <c r="M29" i="3"/>
  <c r="J29" i="3"/>
  <c r="M28" i="3"/>
  <c r="J28" i="3"/>
  <c r="M27" i="3"/>
  <c r="J27" i="3"/>
  <c r="M26" i="3"/>
  <c r="J26" i="3"/>
  <c r="M25" i="3"/>
  <c r="J25" i="3"/>
  <c r="M24" i="3"/>
  <c r="J24" i="3"/>
  <c r="M23" i="3"/>
  <c r="J23" i="3"/>
  <c r="O23" i="3" s="1"/>
  <c r="P23" i="3" s="1"/>
  <c r="R23" i="3" s="1"/>
  <c r="M22" i="3"/>
  <c r="J22" i="3"/>
  <c r="M21" i="3"/>
  <c r="J21" i="3"/>
  <c r="M16" i="3"/>
  <c r="J16" i="3"/>
  <c r="M14" i="3"/>
  <c r="J14" i="3"/>
  <c r="M10" i="3"/>
  <c r="J10" i="3"/>
  <c r="O80" i="3" l="1"/>
  <c r="O98" i="3"/>
  <c r="P98" i="3" s="1"/>
  <c r="R98" i="3" s="1"/>
  <c r="O63" i="3"/>
  <c r="P63" i="3" s="1"/>
  <c r="O52" i="3"/>
  <c r="O61" i="3"/>
  <c r="P61" i="3" s="1"/>
  <c r="R61" i="3" s="1"/>
  <c r="O82" i="3"/>
  <c r="O87" i="3"/>
  <c r="P87" i="3" s="1"/>
  <c r="R87" i="3" s="1"/>
  <c r="O95" i="3"/>
  <c r="O14" i="3"/>
  <c r="P14" i="3" s="1"/>
  <c r="O75" i="3"/>
  <c r="P75" i="3" s="1"/>
  <c r="R75" i="3" s="1"/>
  <c r="O24" i="3"/>
  <c r="O41" i="3"/>
  <c r="O50" i="3"/>
  <c r="P50" i="3" s="1"/>
  <c r="R50" i="3" s="1"/>
  <c r="O58" i="3"/>
  <c r="P58" i="3" s="1"/>
  <c r="R58" i="3" s="1"/>
  <c r="O84" i="3"/>
  <c r="O93" i="3"/>
  <c r="P93" i="3" s="1"/>
  <c r="R93" i="3" s="1"/>
  <c r="O10" i="3"/>
  <c r="P10" i="3" s="1"/>
  <c r="R10" i="3" s="1"/>
  <c r="O29" i="3"/>
  <c r="P29" i="3" s="1"/>
  <c r="R29" i="3" s="1"/>
  <c r="O45" i="3"/>
  <c r="P45" i="3" s="1"/>
  <c r="O76" i="3"/>
  <c r="O102" i="3"/>
  <c r="P102" i="3" s="1"/>
  <c r="R102" i="3" s="1"/>
  <c r="O111" i="3"/>
  <c r="O28" i="3"/>
  <c r="P28" i="3" s="1"/>
  <c r="O26" i="3"/>
  <c r="P26" i="3" s="1"/>
  <c r="R26" i="3" s="1"/>
  <c r="O46" i="3"/>
  <c r="P46" i="3" s="1"/>
  <c r="O94" i="3"/>
  <c r="P94" i="3" s="1"/>
  <c r="R94" i="3" s="1"/>
  <c r="O34" i="3"/>
  <c r="P34" i="3" s="1"/>
  <c r="R34" i="3" s="1"/>
  <c r="O43" i="3"/>
  <c r="O64" i="3"/>
  <c r="P64" i="3" s="1"/>
  <c r="R64" i="3" s="1"/>
  <c r="O69" i="3"/>
  <c r="P69" i="3" s="1"/>
  <c r="R69" i="3" s="1"/>
  <c r="O103" i="3"/>
  <c r="P103" i="3" s="1"/>
  <c r="R103" i="3" s="1"/>
  <c r="O112" i="3"/>
  <c r="P112" i="3" s="1"/>
  <c r="R112" i="3" s="1"/>
  <c r="O31" i="3"/>
  <c r="P31" i="3" s="1"/>
  <c r="O40" i="3"/>
  <c r="P40" i="3" s="1"/>
  <c r="O70" i="3"/>
  <c r="P70" i="3" s="1"/>
  <c r="R70" i="3" s="1"/>
  <c r="O79" i="3"/>
  <c r="O100" i="3"/>
  <c r="P100" i="3" s="1"/>
  <c r="R100" i="3" s="1"/>
  <c r="O104" i="3"/>
  <c r="P104" i="3" s="1"/>
  <c r="R104" i="3" s="1"/>
  <c r="O66" i="3"/>
  <c r="P66" i="3" s="1"/>
  <c r="R66" i="3" s="1"/>
  <c r="O105" i="3"/>
  <c r="P105" i="3" s="1"/>
  <c r="R105" i="3" s="1"/>
  <c r="O117" i="3"/>
  <c r="P117" i="3" s="1"/>
  <c r="R117" i="3" s="1"/>
  <c r="O39" i="3"/>
  <c r="P39" i="3" s="1"/>
  <c r="R39" i="3" s="1"/>
  <c r="O56" i="3"/>
  <c r="P56" i="3" s="1"/>
  <c r="R56" i="3" s="1"/>
  <c r="O74" i="3"/>
  <c r="P74" i="3" s="1"/>
  <c r="R74" i="3" s="1"/>
  <c r="O92" i="3"/>
  <c r="P92" i="3" s="1"/>
  <c r="R92" i="3" s="1"/>
  <c r="O110" i="3"/>
  <c r="P110" i="3" s="1"/>
  <c r="R110" i="3" s="1"/>
  <c r="O36" i="3"/>
  <c r="P36" i="3" s="1"/>
  <c r="O54" i="3"/>
  <c r="P54" i="3" s="1"/>
  <c r="O72" i="3"/>
  <c r="P72" i="3" s="1"/>
  <c r="R72" i="3" s="1"/>
  <c r="O90" i="3"/>
  <c r="P90" i="3" s="1"/>
  <c r="O108" i="3"/>
  <c r="P108" i="3" s="1"/>
  <c r="O22" i="3"/>
  <c r="P22" i="3" s="1"/>
  <c r="R22" i="3" s="1"/>
  <c r="O16" i="3"/>
  <c r="P16" i="3" s="1"/>
  <c r="R16" i="3" s="1"/>
  <c r="S15" i="3" s="1"/>
  <c r="O30" i="3"/>
  <c r="P30" i="3" s="1"/>
  <c r="R30" i="3" s="1"/>
  <c r="O83" i="3"/>
  <c r="P83" i="3" s="1"/>
  <c r="R83" i="3" s="1"/>
  <c r="O101" i="3"/>
  <c r="P101" i="3" s="1"/>
  <c r="R101" i="3" s="1"/>
  <c r="O47" i="3"/>
  <c r="P47" i="3" s="1"/>
  <c r="R47" i="3" s="1"/>
  <c r="O65" i="3"/>
  <c r="P65" i="3" s="1"/>
  <c r="R65" i="3" s="1"/>
  <c r="O21" i="3"/>
  <c r="P21" i="3" s="1"/>
  <c r="R21" i="3" s="1"/>
  <c r="O37" i="3"/>
  <c r="O55" i="3"/>
  <c r="P55" i="3" s="1"/>
  <c r="O73" i="3"/>
  <c r="P73" i="3" s="1"/>
  <c r="R73" i="3" s="1"/>
  <c r="O91" i="3"/>
  <c r="P91" i="3" s="1"/>
  <c r="R91" i="3" s="1"/>
  <c r="O109" i="3"/>
  <c r="P109" i="3" s="1"/>
  <c r="R109" i="3" s="1"/>
  <c r="O89" i="3"/>
  <c r="P89" i="3" s="1"/>
  <c r="R89" i="3" s="1"/>
  <c r="O33" i="3"/>
  <c r="P37" i="3"/>
  <c r="R37" i="3" s="1"/>
  <c r="P41" i="3"/>
  <c r="R41" i="3" s="1"/>
  <c r="P49" i="3"/>
  <c r="R49" i="3" s="1"/>
  <c r="P76" i="3"/>
  <c r="R76" i="3" s="1"/>
  <c r="P84" i="3"/>
  <c r="R84" i="3"/>
  <c r="P97" i="3"/>
  <c r="R97" i="3" s="1"/>
  <c r="P24" i="3"/>
  <c r="R24" i="3" s="1"/>
  <c r="O42" i="3"/>
  <c r="P57" i="3"/>
  <c r="R57" i="3" s="1"/>
  <c r="O44" i="3"/>
  <c r="P80" i="3"/>
  <c r="R80" i="3" s="1"/>
  <c r="O27" i="3"/>
  <c r="O25" i="3"/>
  <c r="R31" i="3"/>
  <c r="P43" i="3"/>
  <c r="R43" i="3" s="1"/>
  <c r="P79" i="3"/>
  <c r="R79" i="3" s="1"/>
  <c r="O35" i="3"/>
  <c r="P52" i="3"/>
  <c r="R52" i="3" s="1"/>
  <c r="P88" i="3"/>
  <c r="R88" i="3" s="1"/>
  <c r="P95" i="3"/>
  <c r="R95" i="3" s="1"/>
  <c r="P111" i="3"/>
  <c r="R111" i="3" s="1"/>
  <c r="O53" i="3"/>
  <c r="R14" i="3"/>
  <c r="S13" i="3" s="1"/>
  <c r="R63" i="3"/>
  <c r="R81" i="3"/>
  <c r="R99" i="3"/>
  <c r="P82" i="3"/>
  <c r="R82" i="3" s="1"/>
  <c r="O51" i="3"/>
  <c r="O60" i="3"/>
  <c r="O78" i="3"/>
  <c r="O113" i="3"/>
  <c r="O71" i="3"/>
  <c r="O32" i="3"/>
  <c r="O67" i="3"/>
  <c r="O85" i="3"/>
  <c r="O62" i="3"/>
  <c r="O106" i="3"/>
  <c r="R54" i="3" l="1"/>
  <c r="R55" i="3"/>
  <c r="R40" i="3"/>
  <c r="R28" i="3"/>
  <c r="R45" i="3"/>
  <c r="R36" i="3"/>
  <c r="R46" i="3"/>
  <c r="R90" i="3"/>
  <c r="S86" i="3" s="1"/>
  <c r="D26" i="4" s="1"/>
  <c r="T8" i="3"/>
  <c r="B17" i="4" s="1"/>
  <c r="S9" i="3"/>
  <c r="R108" i="3"/>
  <c r="T114" i="3"/>
  <c r="S116" i="3"/>
  <c r="P51" i="3"/>
  <c r="R51" i="3" s="1"/>
  <c r="P62" i="3"/>
  <c r="R62" i="3" s="1"/>
  <c r="P85" i="3"/>
  <c r="R85" i="3" s="1"/>
  <c r="P32" i="3"/>
  <c r="R32" i="3" s="1"/>
  <c r="P33" i="3"/>
  <c r="R33" i="3" s="1"/>
  <c r="P106" i="3"/>
  <c r="R106" i="3" s="1"/>
  <c r="S96" i="3" s="1"/>
  <c r="P113" i="3"/>
  <c r="R113" i="3" s="1"/>
  <c r="P35" i="3"/>
  <c r="R35" i="3" s="1"/>
  <c r="P27" i="3"/>
  <c r="R27" i="3" s="1"/>
  <c r="P44" i="3"/>
  <c r="R44" i="3" s="1"/>
  <c r="P67" i="3"/>
  <c r="R67" i="3" s="1"/>
  <c r="P53" i="3"/>
  <c r="R53" i="3" s="1"/>
  <c r="P71" i="3"/>
  <c r="R71" i="3" s="1"/>
  <c r="S68" i="3" s="1"/>
  <c r="P78" i="3"/>
  <c r="R78" i="3" s="1"/>
  <c r="T11" i="3"/>
  <c r="P60" i="3"/>
  <c r="R60" i="3" s="1"/>
  <c r="P25" i="3"/>
  <c r="R25" i="3" s="1"/>
  <c r="P42" i="3"/>
  <c r="R42" i="3" s="1"/>
  <c r="H26" i="4" l="1"/>
  <c r="H17" i="4"/>
  <c r="B30" i="4"/>
  <c r="S20" i="3"/>
  <c r="S38" i="3"/>
  <c r="S48" i="3"/>
  <c r="S59" i="3"/>
  <c r="S77" i="3"/>
  <c r="S107" i="3"/>
  <c r="D28" i="4" s="1"/>
  <c r="H28" i="4" s="1"/>
  <c r="T17" i="3"/>
  <c r="R118" i="3" s="1"/>
  <c r="F21" i="4" l="1"/>
  <c r="D21" i="4"/>
  <c r="B31" i="4"/>
  <c r="H21" i="4" l="1"/>
  <c r="H31" i="4" s="1"/>
  <c r="D30" i="4"/>
  <c r="H30" i="4" s="1"/>
  <c r="I30" i="4" s="1"/>
  <c r="D31" i="4" l="1"/>
  <c r="F31" i="4" s="1"/>
  <c r="G30" i="4" s="1"/>
  <c r="E30" i="4"/>
  <c r="C30" i="4"/>
  <c r="C31" i="4" s="1"/>
  <c r="E31" i="4" l="1"/>
  <c r="G31" i="4" s="1"/>
</calcChain>
</file>

<file path=xl/sharedStrings.xml><?xml version="1.0" encoding="utf-8"?>
<sst xmlns="http://schemas.openxmlformats.org/spreadsheetml/2006/main" count="270" uniqueCount="141">
  <si>
    <t>Item/Descrição</t>
  </si>
  <si>
    <t>Qtd.</t>
  </si>
  <si>
    <t>Un</t>
  </si>
  <si>
    <t>Mão-de-Obra</t>
  </si>
  <si>
    <t>Mão de obra parcial c/ BDI (R$)</t>
  </si>
  <si>
    <t>Material</t>
  </si>
  <si>
    <t>Material parcial c/ BDI (R$)</t>
  </si>
  <si>
    <t>C.Direto</t>
  </si>
  <si>
    <t>BDI</t>
  </si>
  <si>
    <t>Total</t>
  </si>
  <si>
    <t>Total da Etapa</t>
  </si>
  <si>
    <t>C.Unitário</t>
  </si>
  <si>
    <t>C.Parcial</t>
  </si>
  <si>
    <t>Valor</t>
  </si>
  <si>
    <t>%</t>
  </si>
  <si>
    <t xml:space="preserve">M2    </t>
  </si>
  <si>
    <t xml:space="preserve"> 2. SERVIÇOS PRELIMINARES/TÉCNICOS</t>
  </si>
  <si>
    <t xml:space="preserve"> 2. 7. PLACAS DE IDENTIFICAÇÃO DE EXERCÍCIO PROFISSIONAL EM OBRAS</t>
  </si>
  <si>
    <t>17. PINTURA</t>
  </si>
  <si>
    <t>21. GERENCIAMENTO DE OBRAS / FISCALIZAÇÃO</t>
  </si>
  <si>
    <t>21. 1. ADMINISTRAÇÃO DA OBRA</t>
  </si>
  <si>
    <t>21. 1. 1. DESPESAS COM PESSOAL</t>
  </si>
  <si>
    <t xml:space="preserve">MES   </t>
  </si>
  <si>
    <t>VALOR TOTAL</t>
  </si>
  <si>
    <t>M</t>
  </si>
  <si>
    <t>UN</t>
  </si>
  <si>
    <t>.1  FORNECIMENTO E INSTALAÇÃO DE PLACA DE OBRA COM CHAPA GALVANIZADA E ESTRUTURA DE MADEIRA. AF_03/2022_PS</t>
  </si>
  <si>
    <t>17. 9. FUNDO SOBRE METAL</t>
  </si>
  <si>
    <t>17. 10. ESMALTE SOBRE METAL</t>
  </si>
  <si>
    <t>REDE EXTERNA</t>
  </si>
  <si>
    <t>.1  PINTURA FUNDO GALVANIZADO 1 DEMÃO</t>
  </si>
  <si>
    <t>.1 PINTURA ESMALTE S/ELETRODUTOS - 1/2 A 1" - COR DE ALUMÍNIO</t>
  </si>
  <si>
    <t>.1  AUXILIAR TECNICO / ASSISTENTE DE ENGENHARIA COM ENCARGOS COMPLEMENTARES</t>
  </si>
  <si>
    <t>20. EQUIPAMENTOS</t>
  </si>
  <si>
    <t>20. 7. IMPLEMENTAÇÃO DE SISTEMAS</t>
  </si>
  <si>
    <t>20. 7. 3. SISTEMAS DE GÁS</t>
  </si>
  <si>
    <t>.1  TUBO DE AÇO GALVANIZADO COM COSTURA, CLASSE MÉDIA, CONEXÃO ROSQUEADA, DN 25 (1"), INSTALADO EM RAMAIS E SUB-RAMAIS DE GÁS - FORNECIMENTO E INSTALAÇÃO. AF_10/2020</t>
  </si>
  <si>
    <t>.2  TUBO DE AÇO GALVANIZADO COM COSTURA, CLASSE MÉDIA, CONEXÃO ROSQUEADA, DN 20 (3/4"), INSTALADO EM RAMAIS E SUB-RAMAIS DE GÁS - FORNECIMENTO E INSTALAÇÃO. AF_10/2020</t>
  </si>
  <si>
    <t>.3  TUBO DE AÇO GALVANIZADO COM COSTURA, CLASSE MÉDIA, CONEXÃO ROSQUEADA, DN 15 (1/2"), INSTALADO EM RAMAIS E SUB-RAMAIS DE GÁS - FORNECIMENTO E INSTALAÇÃO. AF_10/2020</t>
  </si>
  <si>
    <t>.4 LUVA, EM FERRO GALVANIZADO, CONEXÃO ROSQUEADA, DN 25 (1"), INSTALADO EM RAMAIS E SUB-RAMAIS DE GÁS - FORNECIMENTO E INSTALAÇÃO. AF_10/2020</t>
  </si>
  <si>
    <t>.5 LUVA, EM FERRO GALVANIZADO, CONEXÃO ROSQUEADA, DN 20 (3/4"), INSTALADO EM RAMAIS E SUB-RAMAIS DE GÁS - FORNECIMENTO E INSTALAÇÃO. AF_10/2020</t>
  </si>
  <si>
    <t>.6 UNIÃO, CONEXÃO ROSQUEADA, DN 25 (1"), ASSENTO EM BRONZE, INSTALADO EM RAMAIS E SUB-RAMAIS DE GÁS - FORNECIMENTO E INSTALAÇÃO. AF_10/2020</t>
  </si>
  <si>
    <t>.7 TÊ, EM FERRO GALVANIZADO, CONEXÃO ROSQUEADA, DN 25 (1"), INSTALADO EM RAMAIS E SUB-RAMAIS DE GÁS - FORNECIMENTO E INSTALAÇÃO. AF_10/2020</t>
  </si>
  <si>
    <t>.8 JOELHO 90 GRAUS, EM FERRO GALVANIZADO, CONEXÃO ROSQUEADA, DN 25 (1"), INSTALADO EM RAMAIS E SUB-RAMAIS DE GÁS - FORNECIMENTO E INSTALAÇÃO. AF_10/2020</t>
  </si>
  <si>
    <t>.9 JOELHO 90 GRAUS, EM FERRO GALVANIZADO, CONEXÃO ROSQUEADA, DN 20 (3/4"), INSTALADO EM RAMAIS E SUB-RAMAIS DE GÁS - FORNECIMENTO E INSTALAÇÃO. AF_10/2020</t>
  </si>
  <si>
    <t>.10 JOELHO 45 GRAUS, EM FERRO GALVANIZADO, CONEXÃO ROSQUEADA, DN 20 (3/4"), INSTALADO EM RAMAIS E SUB-RAMAIS DE GÁS - FORNECIMENTO E INSTALAÇÃO. AF_10/2020</t>
  </si>
  <si>
    <t>.11 ABRAÇADEIRA AÇO ZINC. TIPO D C/TRAVA P/ELETR. 1" (25MM)</t>
  </si>
  <si>
    <t>.12 ABRAÇADEIRA AÇO ZINC. TIPO D C/TRAVA P/ELETR. 3/4" (19MM)</t>
  </si>
  <si>
    <t>.13 ABRAÇADEIRA AÇO ZINC. TIPO D C/TRAVA P/ELETR. 1/2" (13MM)</t>
  </si>
  <si>
    <t>.14 PARAFUSO CABEÇA PANELA C/BUCHA PLASTICA S-6 4,2 x 38</t>
  </si>
  <si>
    <t>.15 FIXAÇÃO UTILIZANDO PARAFUSO E BUCHA DE NYLON, SOMENTE MÃO DE OBRA. AF_10/20 16</t>
  </si>
  <si>
    <t xml:space="preserve">.16 TESTE ESTANQUEIDADE C/ LAUDO+ART DA REDE NOVA E EXISTENTES </t>
  </si>
  <si>
    <t xml:space="preserve">.17 FURO EM ALVENARIA PARA DIÂMETROS MENORES OU IGUAIS A 40 MM. AF_05/2015 </t>
  </si>
  <si>
    <t>.1 TÊ, EM FERRO GALVANIZADO, CONEXÃO ROSQUEADA, DN 15 (1/2"), INSTALADO EM RAMAIS E SUB-RAMAIS DE GÁS - FORNECIMENTO E INSTALAÇÃO. AF_10/2020</t>
  </si>
  <si>
    <t>.2 JOELHO 90 GRAUS, EM FERRO GALVANIZADO, CONEXÃO ROSQUEADA, DN 15 (1/2"), INSTALADO EM RAMAIS E SUB-RAMAIS DE GÁS - FORNECIMENTO E INSTALAÇÃO. AF_10/2020</t>
  </si>
  <si>
    <t>.3 ABRAÇADEIRA ROSCA S/F INOX 3/8" MIN - MAX 16MM</t>
  </si>
  <si>
    <t>.4 CANOPLA 1/2" TIPO PRATO AÇO INOX</t>
  </si>
  <si>
    <t xml:space="preserve">.5 MANGUEIRA P/GÁS - GLP,PVC,TRANÇADA,3/8", L=1M (NORMATIZADA) </t>
  </si>
  <si>
    <t>.6 REGISTRO ESFERA PARA GÁS COM BICO 1/2x3/8 - FORNECIMENTO E INSTALAÇÃO. AF_08/2021</t>
  </si>
  <si>
    <t>.7 BICO DE MEKER C/REG E GRELHA 30MM - ALTURA 23CM - INSTALADO</t>
  </si>
  <si>
    <t>.8 BICO DE BOUSEN COM REG. P/GÁS GLP COM REGULAGEM - INSTALADO</t>
  </si>
  <si>
    <t xml:space="preserve">.9 FURO EM GRANITO PARA DIÂMETROS MENORES OU IGUAIS A 40 MM. AF_05/2015 </t>
  </si>
  <si>
    <t>.3 TÊ REDUÇÃO FERRO GALVANIZADO COM ROSCA BSP, DE 3/4' X 1/2"</t>
  </si>
  <si>
    <t>.1 LUVA DE REDUÇÃO, EM FERRO GALVANIZADO, 1" X 3/4", CONEXÃO ROSQUEADA, INSTALADO EM REDE DE ALIMENTAÇÃO SPRINKLER - FORNECIMENTO E INSTALAÇÃO. AF_10/2020</t>
  </si>
  <si>
    <t>.2 LUVA DE REDUÇÃO, EM FERRO GALVANIZADO, 3/4" X 1/2", CONEXÃO ROSQUEADA, INSTALADO EM REDE DE ALIMENTAÇÃO SPRINKLER - FORNECIMENTO E INSTALAÇÃO. AF_10/2020</t>
  </si>
  <si>
    <t>.3 UNIÃO, CONEXÃO ROSQUEADA, DN 20 (3/4"), ASSENTO EM BRONZE, INSTALADO EM RAMAIS E SUB-RAMAIS DE GÁS - FORNECIMENTO E INSTALAÇÃO. AF_10/2020</t>
  </si>
  <si>
    <t>.4 TÊ, EM FERRO GALVANIZADO, CONEXÃO ROSQUEADA, DN 25 (1"), INSTALADO EM RAMAIS E SUB-RAMAIS DE GÁS - FORNECIMENTO E INSTALAÇÃO. AF_10/2020</t>
  </si>
  <si>
    <t>.5 TÊ, EM FERRO GALVANIZADO, CONEXÃO ROSQUEADA, DN 20 (3/4"), INSTALADO EM RAMAIS E SUB-RAMAIS DE GÁS - FORNECIMENTO E INSTALAÇÃO. AF_10/2020</t>
  </si>
  <si>
    <t>.6 TÊ REDUÇÃO FERRO GALVANIZADO COM ROSCA BSP, DE 3/4' X 1/2"</t>
  </si>
  <si>
    <t>.7 JOELHO 90 GRAUS, EM FERRO GALVANIZADO, CONEXÃO ROSQUEADA, DN 20 (3/4"), INSTALADO EM RAMAIS E SUB-RAMAIS DE GÁS - FORNECIMENTO E INSTALAÇÃO. AF_10/2020</t>
  </si>
  <si>
    <t xml:space="preserve">.8 COTOVELO REDUÇÃO 90° FERRO GALVANIZADO, ROSCA BSP, 3/4"X1/2" </t>
  </si>
  <si>
    <t>.9 VÁLVULA DE ESFERA MONOBLOCO LATÃO 3/4" - GÁS - AMARELO - FORNECIMENTO E INSTALAÇÃO. AF_08/2021</t>
  </si>
  <si>
    <t xml:space="preserve">.10 REGULADOR PARA GÁS - 12KG - FORNECIMENTO E INSTALAÇÃO </t>
  </si>
  <si>
    <t>.1 LUVA DE REDUÇÃO, EM FERRO GALVANIZADO, 3/4" X 1/2", CONEXÃO ROSQUEADA, INSTALADO EM REDE DE ALIMENTAÇÃO SPRINKLER - FORNECIMENTO E INSTALAÇÃO. AF_10/2020</t>
  </si>
  <si>
    <t>.2 UNIÃO, CONEXÃO ROSQUEADA, DN 20 (3/4"), ASSENTO EM BRONZE, INSTALADO EM RAMAIS E SUB-RAMAIS DE GÁS - FORNECIMENTO E INSTALAÇÃO. AF_10/2020</t>
  </si>
  <si>
    <t>.3 TÊ, EM FERRO GALVANIZADO, CONEXÃO ROSQUEADA, DN 20 (3/4"), INSTALADO EM RAMAIS E SUB-RAMAIS DE GÁS - FORNECIMENTO E INSTALAÇÃO. AF_10/2020</t>
  </si>
  <si>
    <t xml:space="preserve">.4 TÊ REDUÇÃO, FERRO GALVANIZADO, 1"X3/4", CONEXÃO ROSQUEADA </t>
  </si>
  <si>
    <t>.5 TÊ REDUÇÃO FERRO GALVANIZADO COM ROSCA BSP, DE 3/4' X 1/2"</t>
  </si>
  <si>
    <t>.6 JOELHO 90 GRAUS, EM FERRO GALVANIZADO, CONEXÃO ROSQUEADA, DN 20 (3/4"), INSTALADO EM RAMAIS E SUB-RAMAIS DE GÁS - FORNECIMENTO E INSTALAÇÃO. AF_10/2020</t>
  </si>
  <si>
    <t>.7 VÁLVULA DE ESFERA MONOBLOCO LATÃO 3/4" - GÁS - AMARELO - FORNECIMENTO E INSTALAÇÃO. AF_08/2021</t>
  </si>
  <si>
    <t xml:space="preserve">.8 REGULADOR PARA GÁS - 12KG - FORNECIMENTO E INSTALAÇÃO </t>
  </si>
  <si>
    <t>20.7.3.2. BANCADAS</t>
  </si>
  <si>
    <t>20.7.3.3. REDE 01</t>
  </si>
  <si>
    <t>20.7.3.4. REDE 02</t>
  </si>
  <si>
    <t>20.7.3.5. REDE 03</t>
  </si>
  <si>
    <t>.4 JOELHO 90 GRAUS, EM FERRO GALVANIZADO, CONEXÃO ROSQUEADA, DN 20 (3/4"), INSTALADO EM RAMAIS E SUB-RAMAIS DE GÁS - FORNECIMENTO E INSTALAÇÃO. AF_10/2020</t>
  </si>
  <si>
    <t xml:space="preserve">.5 COTOVELO REDUÇÃO 90° FERRO GALVANIZADO, ROSCA BSP, 1" X 3/4" </t>
  </si>
  <si>
    <t xml:space="preserve">.6 COTOVELO REDUÇÃO 90° FERRO GALVANIZADO, ROSCA BSP, 3/4"X1/2" </t>
  </si>
  <si>
    <t>20.7.3.6. REDE 04</t>
  </si>
  <si>
    <t xml:space="preserve">.3 TÊ REDUÇÃO, FERRO GALVANIZADO, 1"X3/4", CONEXÃO ROSQUEADA </t>
  </si>
  <si>
    <t>.4 TÊ REDUÇÃO FERRO GALVANIZADO COM ROSCA BSP, DE 3/4' X 1/2"</t>
  </si>
  <si>
    <t>.5 JOELHO 90 GRAUS, EM FERRO GALVANIZADO, CONEXÃO ROSQUEADA, DN 20 (3/4"), INSTALADO EM RAMAIS E SUB-RAMAIS DE GÁS - FORNECIMENTO E INSTALAÇÃO. AF_10/2020</t>
  </si>
  <si>
    <t>20.7.3.7. REDE 05</t>
  </si>
  <si>
    <t xml:space="preserve">.7 COTOVELO REDUÇÃO 90° FERRO GALVANIZADO, ROSCA BSP, 3/4"X1/2" </t>
  </si>
  <si>
    <t>.8 VÁLVULA DE ESFERA MONOBLOCO LATÃO 3/4" - GÁS - AMARELO - FORNECIMENTO E INSTALAÇÃO. AF_08/2021</t>
  </si>
  <si>
    <t xml:space="preserve">.9 REGULADOR PARA GÁS - 12KG - FORNECIMENTO E INSTALAÇÃO </t>
  </si>
  <si>
    <t>20.7.3.8. REDE 06</t>
  </si>
  <si>
    <t>.6 JOELHO 90 GRAUS, EM FERRO GALVANIZADO, CONEXÃO ROSQUEADA, DN 25 (1"), INSTALADO EM RAMAIS E SUB-RAMAIS DE GÁS - FORNECIMENTO E INSTALAÇÃO. AF_10/2020</t>
  </si>
  <si>
    <t>20.7.3.9. REDE 07</t>
  </si>
  <si>
    <t xml:space="preserve">.4 COTOVELO REDUÇÃO 90° FERRO GALVANIZADO, ROSCA BSP, 3/4"X1/2" </t>
  </si>
  <si>
    <t>.5 VÁLVULA DE ESFERA MONOBLOCO LATÃO 3/4" - GÁS - AMARELO - FORNECIMENTO E INSTALAÇÃO. AF_08/2021</t>
  </si>
  <si>
    <t xml:space="preserve">.6 REGULADOR PARA GÁS - 12KG - FORNECIMENTO E INSTALAÇÃO </t>
  </si>
  <si>
    <t>Total do Grupo</t>
  </si>
  <si>
    <t>INCLUIR LOGOTIPO DA EMPRESA</t>
  </si>
  <si>
    <t>DADOS DA EMPRESA</t>
  </si>
  <si>
    <t>Planilha de orçamento  - GLOBAL</t>
  </si>
  <si>
    <r>
      <t xml:space="preserve">Obra: </t>
    </r>
    <r>
      <rPr>
        <b/>
        <sz val="12"/>
        <rFont val="Arial"/>
        <family val="2"/>
      </rPr>
      <t>Rede de gás do Bloco 12 - Curso de Química - PPCI</t>
    </r>
  </si>
  <si>
    <r>
      <t xml:space="preserve">Cliente: </t>
    </r>
    <r>
      <rPr>
        <b/>
        <sz val="12"/>
        <rFont val="Arial"/>
        <family val="2"/>
      </rPr>
      <t>Instituto Federal Sul-Rio-Grandense - Câmpus Pelotas</t>
    </r>
  </si>
  <si>
    <r>
      <t xml:space="preserve">Endereço: </t>
    </r>
    <r>
      <rPr>
        <b/>
        <sz val="12"/>
        <rFont val="Arial"/>
        <family val="2"/>
      </rPr>
      <t>Praça 20 de setembro, nº 455, Centro</t>
    </r>
  </si>
  <si>
    <r>
      <t>Cidade:</t>
    </r>
    <r>
      <rPr>
        <b/>
        <sz val="12"/>
        <rFont val="Arial"/>
        <family val="2"/>
      </rPr>
      <t xml:space="preserve"> Pelotas - RS</t>
    </r>
  </si>
  <si>
    <t>Obra:  PPCI CAMPUS PELOTAS - REDE DE GÁS BLOCO 12 - QUÍMICA</t>
  </si>
  <si>
    <t>Endereço: Praça Vinte de Setembro, nº 455</t>
  </si>
  <si>
    <r>
      <t xml:space="preserve">Cliente: </t>
    </r>
    <r>
      <rPr>
        <sz val="12"/>
        <color indexed="8"/>
        <rFont val="Arial"/>
        <family val="2"/>
      </rPr>
      <t>Instituto Federal Sul-rio-grandense</t>
    </r>
  </si>
  <si>
    <t>Cidade: Pelotas / RS</t>
  </si>
  <si>
    <t>ITEM</t>
  </si>
  <si>
    <t>20 dias</t>
  </si>
  <si>
    <t>40 dias</t>
  </si>
  <si>
    <t>60 dias</t>
  </si>
  <si>
    <t>TOTAL</t>
  </si>
  <si>
    <t>VALOR</t>
  </si>
  <si>
    <t xml:space="preserve"> 2.  SERVIÇOS PRELIMINARES</t>
  </si>
  <si>
    <t>17.  PINTURA</t>
  </si>
  <si>
    <t>20.  EQUIPAMENTOS</t>
  </si>
  <si>
    <t>20.7.3.1.  TUBULAÇÃO EM FERRO GALVANIZADO</t>
  </si>
  <si>
    <t xml:space="preserve"> 20.7.3.2.  BANCADAS</t>
  </si>
  <si>
    <t xml:space="preserve"> 20.7.3.3.  REDE 01</t>
  </si>
  <si>
    <t xml:space="preserve"> 20.7.3.4.  REDE 02</t>
  </si>
  <si>
    <t xml:space="preserve"> 20.7.3.5.  REDE 03</t>
  </si>
  <si>
    <t xml:space="preserve"> 20.7.3.6.  REDE 04</t>
  </si>
  <si>
    <t xml:space="preserve"> 20.7.3.7.  REDE 05</t>
  </si>
  <si>
    <t xml:space="preserve"> 20.7.3.8.  REDE 06</t>
  </si>
  <si>
    <t>20.7.3.9.   REDE 07</t>
  </si>
  <si>
    <t>21.  GERENCIAMENTO DE OBRAS / FISCALIZAÇÃO</t>
  </si>
  <si>
    <t>Total  da Etapa</t>
  </si>
  <si>
    <t>Total Acumulado</t>
  </si>
  <si>
    <t>20.7.3.1. TUBULAÇÃO EM FERRO GALVANIZADO</t>
  </si>
  <si>
    <t>Local e Data</t>
  </si>
  <si>
    <t>Nome do Profissional Responsável</t>
  </si>
  <si>
    <t>Especificação do Cargo/Função</t>
  </si>
  <si>
    <t>Nº do CREA ou CAU</t>
  </si>
  <si>
    <t>CRONOGRAMA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</si>
</sst>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R$&quot;\ #,##0.00"/>
    <numFmt numFmtId="165" formatCode="&quot;R$ &quot;#,##0.00;&quot;-R$ &quot;#,##0.00"/>
    <numFmt numFmtId="166" formatCode="&quot; &quot;* #,##0.00&quot; &quot;;&quot; &quot;* \(#,##0.00\);&quot; &quot;* &quot;-&quot;??&quot; &quot;"/>
    <numFmt numFmtId="167" formatCode="&quot;R$ &quot;#,##0.00"/>
  </numFmts>
  <fonts count="24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sz val="6"/>
      <name val="Arial"/>
      <family val="2"/>
    </font>
    <font>
      <b/>
      <sz val="14"/>
      <name val="Arial"/>
      <family val="2"/>
    </font>
    <font>
      <b/>
      <sz val="9"/>
      <name val="Arial"/>
      <family val="2"/>
      <charset val="1"/>
    </font>
    <font>
      <sz val="9"/>
      <name val="Arial"/>
      <family val="2"/>
      <charset val="1"/>
    </font>
    <font>
      <sz val="9"/>
      <color rgb="FF000000"/>
      <name val="Arial"/>
      <family val="2"/>
      <charset val="1"/>
    </font>
    <font>
      <b/>
      <sz val="14"/>
      <color theme="1"/>
      <name val="Calibri"/>
      <family val="2"/>
      <scheme val="minor"/>
    </font>
    <font>
      <b/>
      <sz val="9"/>
      <name val="Arial"/>
      <family val="2"/>
    </font>
    <font>
      <b/>
      <sz val="10"/>
      <color indexed="8"/>
      <name val="Arial"/>
      <family val="2"/>
    </font>
    <font>
      <sz val="9"/>
      <color indexed="8"/>
      <name val="Arial"/>
      <family val="2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color indexed="10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6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D9D9D9"/>
        <bgColor rgb="FFDDDDDD"/>
      </patternFill>
    </fill>
    <fill>
      <patternFill patternType="solid">
        <fgColor rgb="FFDDDDDD"/>
        <bgColor rgb="FFD9D9D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FFFFCC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4">
    <xf numFmtId="0" fontId="0" fillId="0" borderId="0" xfId="0"/>
    <xf numFmtId="0" fontId="5" fillId="4" borderId="5" xfId="0" applyFont="1" applyFill="1" applyBorder="1" applyAlignment="1" applyProtection="1">
      <alignment horizontal="center" vertical="center"/>
    </xf>
    <xf numFmtId="4" fontId="5" fillId="4" borderId="5" xfId="0" applyNumberFormat="1" applyFont="1" applyFill="1" applyBorder="1" applyAlignment="1" applyProtection="1">
      <alignment horizontal="center" vertical="center"/>
    </xf>
    <xf numFmtId="4" fontId="4" fillId="4" borderId="5" xfId="0" applyNumberFormat="1" applyFont="1" applyFill="1" applyBorder="1" applyAlignment="1" applyProtection="1">
      <alignment horizontal="center" vertical="center"/>
    </xf>
    <xf numFmtId="0" fontId="5" fillId="0" borderId="5" xfId="0" applyFont="1" applyFill="1" applyBorder="1" applyAlignment="1" applyProtection="1">
      <alignment horizontal="center" vertical="center"/>
    </xf>
    <xf numFmtId="4" fontId="5" fillId="0" borderId="5" xfId="0" applyNumberFormat="1" applyFont="1" applyFill="1" applyBorder="1" applyAlignment="1" applyProtection="1">
      <alignment horizontal="center" vertical="center"/>
    </xf>
    <xf numFmtId="49" fontId="5" fillId="0" borderId="5" xfId="0" applyNumberFormat="1" applyFont="1" applyFill="1" applyBorder="1" applyAlignment="1" applyProtection="1">
      <alignment horizontal="center" vertical="center"/>
    </xf>
    <xf numFmtId="2" fontId="5" fillId="0" borderId="5" xfId="0" applyNumberFormat="1" applyFont="1" applyFill="1" applyBorder="1" applyAlignment="1" applyProtection="1">
      <alignment horizontal="center" vertical="center"/>
    </xf>
    <xf numFmtId="4" fontId="4" fillId="0" borderId="5" xfId="0" applyNumberFormat="1" applyFont="1" applyFill="1" applyBorder="1" applyAlignment="1" applyProtection="1">
      <alignment horizontal="center" vertical="center"/>
    </xf>
    <xf numFmtId="4" fontId="5" fillId="2" borderId="5" xfId="0" applyNumberFormat="1" applyFont="1" applyFill="1" applyBorder="1" applyAlignment="1" applyProtection="1">
      <alignment horizontal="center" vertical="center"/>
    </xf>
    <xf numFmtId="4" fontId="5" fillId="5" borderId="5" xfId="0" applyNumberFormat="1" applyFont="1" applyFill="1" applyBorder="1" applyAlignment="1" applyProtection="1">
      <alignment horizontal="center" vertical="center"/>
    </xf>
    <xf numFmtId="0" fontId="0" fillId="0" borderId="0" xfId="0" applyFill="1"/>
    <xf numFmtId="4" fontId="5" fillId="6" borderId="5" xfId="0" applyNumberFormat="1" applyFont="1" applyFill="1" applyBorder="1" applyAlignment="1" applyProtection="1">
      <alignment horizontal="center" vertical="center"/>
    </xf>
    <xf numFmtId="0" fontId="5" fillId="6" borderId="5" xfId="0" applyFont="1" applyFill="1" applyBorder="1" applyAlignment="1" applyProtection="1">
      <alignment horizontal="center" vertical="center"/>
    </xf>
    <xf numFmtId="4" fontId="5" fillId="7" borderId="5" xfId="0" applyNumberFormat="1" applyFont="1" applyFill="1" applyBorder="1" applyAlignment="1" applyProtection="1">
      <alignment horizontal="center" vertical="center"/>
    </xf>
    <xf numFmtId="4" fontId="8" fillId="6" borderId="5" xfId="0" applyNumberFormat="1" applyFont="1" applyFill="1" applyBorder="1" applyAlignment="1" applyProtection="1">
      <alignment horizontal="center" vertical="center"/>
    </xf>
    <xf numFmtId="4" fontId="4" fillId="6" borderId="5" xfId="0" applyNumberFormat="1" applyFont="1" applyFill="1" applyBorder="1" applyAlignment="1" applyProtection="1">
      <alignment horizontal="center" vertical="center"/>
    </xf>
    <xf numFmtId="49" fontId="5" fillId="6" borderId="5" xfId="0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10" fillId="0" borderId="0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 applyProtection="1">
      <alignment horizontal="left" vertical="center"/>
    </xf>
    <xf numFmtId="49" fontId="4" fillId="3" borderId="5" xfId="0" applyNumberFormat="1" applyFont="1" applyFill="1" applyBorder="1" applyAlignment="1" applyProtection="1">
      <alignment horizontal="center" vertical="center"/>
    </xf>
    <xf numFmtId="49" fontId="4" fillId="0" borderId="5" xfId="0" applyNumberFormat="1" applyFont="1" applyBorder="1" applyAlignment="1" applyProtection="1">
      <alignment horizontal="center" vertical="center"/>
    </xf>
    <xf numFmtId="4" fontId="4" fillId="3" borderId="5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/>
    <xf numFmtId="0" fontId="16" fillId="0" borderId="0" xfId="0" applyFont="1" applyFill="1" applyBorder="1" applyAlignment="1">
      <alignment vertical="top" wrapText="1"/>
    </xf>
    <xf numFmtId="164" fontId="20" fillId="0" borderId="0" xfId="0" applyNumberFormat="1" applyFont="1" applyFill="1" applyBorder="1" applyAlignment="1">
      <alignment horizontal="right"/>
    </xf>
    <xf numFmtId="0" fontId="20" fillId="0" borderId="0" xfId="0" applyFont="1" applyFill="1" applyBorder="1" applyAlignment="1"/>
    <xf numFmtId="164" fontId="19" fillId="0" borderId="0" xfId="0" applyNumberFormat="1" applyFont="1" applyFill="1" applyBorder="1" applyAlignment="1">
      <alignment horizontal="right" vertical="top" wrapText="1"/>
    </xf>
    <xf numFmtId="0" fontId="20" fillId="0" borderId="0" xfId="0" applyNumberFormat="1" applyFont="1" applyFill="1" applyBorder="1" applyAlignment="1"/>
    <xf numFmtId="4" fontId="5" fillId="4" borderId="5" xfId="0" applyNumberFormat="1" applyFont="1" applyFill="1" applyBorder="1" applyAlignment="1" applyProtection="1">
      <alignment horizontal="center" vertical="center"/>
      <protection locked="0"/>
    </xf>
    <xf numFmtId="4" fontId="5" fillId="6" borderId="5" xfId="0" applyNumberFormat="1" applyFont="1" applyFill="1" applyBorder="1" applyAlignment="1" applyProtection="1">
      <alignment horizontal="center" vertical="center"/>
      <protection locked="0"/>
    </xf>
    <xf numFmtId="2" fontId="5" fillId="0" borderId="5" xfId="0" applyNumberFormat="1" applyFont="1" applyFill="1" applyBorder="1" applyAlignment="1" applyProtection="1">
      <alignment horizontal="center" vertical="center"/>
      <protection locked="0"/>
    </xf>
    <xf numFmtId="4" fontId="5" fillId="0" borderId="5" xfId="0" applyNumberFormat="1" applyFont="1" applyFill="1" applyBorder="1" applyAlignment="1" applyProtection="1">
      <alignment horizontal="center" vertical="center"/>
      <protection locked="0"/>
    </xf>
    <xf numFmtId="4" fontId="5" fillId="5" borderId="5" xfId="0" applyNumberFormat="1" applyFont="1" applyFill="1" applyBorder="1" applyAlignment="1" applyProtection="1">
      <alignment horizontal="center" vertical="center"/>
      <protection locked="0"/>
    </xf>
    <xf numFmtId="4" fontId="5" fillId="7" borderId="5" xfId="0" applyNumberFormat="1" applyFont="1" applyFill="1" applyBorder="1" applyAlignment="1" applyProtection="1">
      <alignment horizontal="center" vertical="center"/>
      <protection locked="0"/>
    </xf>
    <xf numFmtId="4" fontId="6" fillId="0" borderId="5" xfId="0" applyNumberFormat="1" applyFont="1" applyFill="1" applyBorder="1" applyAlignment="1" applyProtection="1">
      <alignment horizontal="center" vertical="center"/>
      <protection locked="0"/>
    </xf>
    <xf numFmtId="4" fontId="6" fillId="5" borderId="5" xfId="0" applyNumberFormat="1" applyFont="1" applyFill="1" applyBorder="1" applyAlignment="1" applyProtection="1">
      <alignment horizontal="center" vertical="center"/>
      <protection locked="0"/>
    </xf>
    <xf numFmtId="4" fontId="6" fillId="6" borderId="5" xfId="0" applyNumberFormat="1" applyFont="1" applyFill="1" applyBorder="1" applyAlignment="1" applyProtection="1">
      <alignment horizontal="center" vertical="center"/>
      <protection locked="0"/>
    </xf>
    <xf numFmtId="2" fontId="5" fillId="4" borderId="5" xfId="0" applyNumberFormat="1" applyFont="1" applyFill="1" applyBorder="1" applyAlignment="1" applyProtection="1">
      <alignment horizontal="center" vertical="center"/>
      <protection locked="0"/>
    </xf>
    <xf numFmtId="2" fontId="5" fillId="6" borderId="5" xfId="0" applyNumberFormat="1" applyFont="1" applyFill="1" applyBorder="1" applyAlignment="1" applyProtection="1">
      <alignment horizontal="center" vertical="center"/>
      <protection locked="0"/>
    </xf>
    <xf numFmtId="2" fontId="5" fillId="7" borderId="5" xfId="0" applyNumberFormat="1" applyFont="1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vertical="center" wrapText="1"/>
    </xf>
    <xf numFmtId="0" fontId="1" fillId="0" borderId="3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 wrapText="1"/>
    </xf>
    <xf numFmtId="0" fontId="2" fillId="0" borderId="4" xfId="0" applyFont="1" applyBorder="1" applyAlignment="1" applyProtection="1">
      <alignment vertical="top" wrapText="1"/>
    </xf>
    <xf numFmtId="0" fontId="0" fillId="0" borderId="0" xfId="0" applyProtection="1"/>
    <xf numFmtId="0" fontId="22" fillId="0" borderId="5" xfId="0" applyNumberFormat="1" applyFont="1" applyFill="1" applyBorder="1" applyAlignment="1" applyProtection="1">
      <alignment horizontal="left" vertical="top" wrapText="1"/>
    </xf>
    <xf numFmtId="0" fontId="0" fillId="0" borderId="0" xfId="0" applyProtection="1">
      <protection locked="0"/>
    </xf>
    <xf numFmtId="49" fontId="9" fillId="0" borderId="0" xfId="0" applyNumberFormat="1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vertical="center"/>
      <protection locked="0"/>
    </xf>
    <xf numFmtId="49" fontId="10" fillId="0" borderId="0" xfId="0" applyNumberFormat="1" applyFont="1" applyFill="1" applyBorder="1" applyAlignment="1" applyProtection="1">
      <alignment vertical="center"/>
      <protection locked="0"/>
    </xf>
    <xf numFmtId="0" fontId="10" fillId="0" borderId="0" xfId="0" applyFont="1" applyFill="1" applyBorder="1" applyAlignment="1" applyProtection="1">
      <alignment vertical="center"/>
      <protection locked="0"/>
    </xf>
    <xf numFmtId="0" fontId="21" fillId="0" borderId="5" xfId="0" applyFont="1" applyFill="1" applyBorder="1" applyAlignment="1" applyProtection="1"/>
    <xf numFmtId="164" fontId="21" fillId="0" borderId="5" xfId="0" applyNumberFormat="1" applyFont="1" applyFill="1" applyBorder="1" applyAlignment="1" applyProtection="1">
      <alignment horizontal="right"/>
    </xf>
    <xf numFmtId="0" fontId="21" fillId="0" borderId="5" xfId="0" applyFont="1" applyFill="1" applyBorder="1" applyAlignment="1" applyProtection="1">
      <alignment horizontal="center"/>
    </xf>
    <xf numFmtId="164" fontId="9" fillId="0" borderId="5" xfId="0" applyNumberFormat="1" applyFont="1" applyFill="1" applyBorder="1" applyAlignment="1" applyProtection="1">
      <alignment horizontal="center" vertical="center" wrapText="1"/>
    </xf>
    <xf numFmtId="49" fontId="9" fillId="0" borderId="5" xfId="0" applyNumberFormat="1" applyFont="1" applyFill="1" applyBorder="1" applyAlignment="1" applyProtection="1">
      <alignment horizontal="center" vertical="top" wrapText="1"/>
    </xf>
    <xf numFmtId="164" fontId="21" fillId="0" borderId="5" xfId="0" applyNumberFormat="1" applyFont="1" applyFill="1" applyBorder="1" applyAlignment="1" applyProtection="1">
      <alignment horizontal="center" vertical="center" wrapText="1"/>
    </xf>
    <xf numFmtId="10" fontId="21" fillId="0" borderId="5" xfId="0" applyNumberFormat="1" applyFont="1" applyFill="1" applyBorder="1" applyAlignment="1" applyProtection="1">
      <alignment horizontal="center" vertical="center" wrapText="1"/>
    </xf>
    <xf numFmtId="165" fontId="21" fillId="0" borderId="5" xfId="0" applyNumberFormat="1" applyFont="1" applyFill="1" applyBorder="1" applyAlignment="1" applyProtection="1">
      <alignment horizontal="center" vertical="center" wrapText="1"/>
    </xf>
    <xf numFmtId="9" fontId="21" fillId="0" borderId="5" xfId="0" applyNumberFormat="1" applyFont="1" applyFill="1" applyBorder="1" applyAlignment="1" applyProtection="1">
      <alignment horizontal="center" vertical="center" wrapText="1"/>
    </xf>
    <xf numFmtId="10" fontId="9" fillId="0" borderId="5" xfId="0" applyNumberFormat="1" applyFont="1" applyFill="1" applyBorder="1" applyAlignment="1" applyProtection="1">
      <alignment horizontal="center" vertical="center" wrapText="1"/>
    </xf>
    <xf numFmtId="165" fontId="9" fillId="0" borderId="5" xfId="0" applyNumberFormat="1" applyFont="1" applyFill="1" applyBorder="1" applyAlignment="1" applyProtection="1">
      <alignment horizontal="center" vertical="center" wrapText="1"/>
    </xf>
    <xf numFmtId="49" fontId="9" fillId="0" borderId="0" xfId="0" applyNumberFormat="1" applyFont="1" applyFill="1" applyBorder="1" applyAlignment="1" applyProtection="1">
      <alignment horizontal="left" vertical="center" wrapText="1"/>
    </xf>
    <xf numFmtId="164" fontId="0" fillId="0" borderId="0" xfId="0" applyNumberFormat="1" applyFont="1" applyFill="1" applyBorder="1" applyAlignment="1" applyProtection="1">
      <alignment horizontal="right" vertical="center" wrapText="1"/>
    </xf>
    <xf numFmtId="9" fontId="0" fillId="0" borderId="0" xfId="0" applyNumberFormat="1" applyFont="1" applyFill="1" applyBorder="1" applyAlignment="1" applyProtection="1">
      <alignment horizontal="center" vertical="center" wrapText="1"/>
    </xf>
    <xf numFmtId="165" fontId="0" fillId="0" borderId="0" xfId="0" applyNumberFormat="1" applyFont="1" applyFill="1" applyBorder="1" applyAlignment="1" applyProtection="1">
      <alignment horizontal="center" vertical="center" wrapText="1"/>
    </xf>
    <xf numFmtId="166" fontId="9" fillId="0" borderId="0" xfId="0" applyNumberFormat="1" applyFont="1" applyFill="1" applyBorder="1" applyAlignment="1" applyProtection="1">
      <alignment horizontal="left" vertical="center" wrapText="1"/>
    </xf>
    <xf numFmtId="10" fontId="9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 applyBorder="1" applyAlignment="1" applyProtection="1">
      <protection locked="0"/>
    </xf>
    <xf numFmtId="0" fontId="0" fillId="0" borderId="0" xfId="0" applyFont="1" applyFill="1" applyBorder="1" applyAlignment="1" applyProtection="1">
      <alignment horizontal="center"/>
      <protection locked="0"/>
    </xf>
    <xf numFmtId="0" fontId="16" fillId="0" borderId="0" xfId="0" applyFont="1" applyFill="1" applyBorder="1" applyAlignment="1" applyProtection="1">
      <alignment vertical="top" wrapText="1"/>
      <protection locked="0"/>
    </xf>
    <xf numFmtId="49" fontId="11" fillId="0" borderId="0" xfId="0" applyNumberFormat="1" applyFont="1" applyFill="1" applyBorder="1" applyAlignment="1" applyProtection="1">
      <protection locked="0"/>
    </xf>
    <xf numFmtId="164" fontId="0" fillId="0" borderId="0" xfId="0" applyNumberFormat="1" applyFont="1" applyFill="1" applyBorder="1" applyAlignment="1" applyProtection="1">
      <alignment horizontal="right"/>
      <protection locked="0"/>
    </xf>
    <xf numFmtId="49" fontId="9" fillId="0" borderId="0" xfId="0" applyNumberFormat="1" applyFont="1" applyFill="1" applyBorder="1" applyAlignment="1" applyProtection="1">
      <alignment horizontal="left" vertical="center" wrapText="1"/>
      <protection locked="0"/>
    </xf>
    <xf numFmtId="164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9" fontId="0" fillId="0" borderId="0" xfId="0" applyNumberFormat="1" applyFont="1" applyFill="1" applyBorder="1" applyAlignment="1" applyProtection="1">
      <alignment horizontal="center" vertical="center" wrapText="1"/>
      <protection locked="0"/>
    </xf>
    <xf numFmtId="165" fontId="0" fillId="0" borderId="0" xfId="0" applyNumberFormat="1" applyFont="1" applyFill="1" applyBorder="1" applyAlignment="1" applyProtection="1">
      <alignment horizontal="center" vertical="center" wrapText="1"/>
      <protection locked="0"/>
    </xf>
    <xf numFmtId="166" fontId="9" fillId="0" borderId="0" xfId="0" applyNumberFormat="1" applyFont="1" applyFill="1" applyBorder="1" applyAlignment="1" applyProtection="1">
      <alignment horizontal="left" vertical="center" wrapText="1"/>
      <protection locked="0"/>
    </xf>
    <xf numFmtId="10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7" fillId="0" borderId="0" xfId="0" applyNumberFormat="1" applyFont="1" applyFill="1" applyBorder="1" applyAlignment="1" applyProtection="1">
      <alignment horizontal="right" vertical="center" wrapText="1"/>
      <protection locked="0"/>
    </xf>
    <xf numFmtId="165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8" fillId="0" borderId="0" xfId="0" applyNumberFormat="1" applyFont="1" applyFill="1" applyBorder="1" applyAlignment="1" applyProtection="1">
      <alignment horizontal="right" vertical="center" wrapText="1"/>
      <protection locked="0"/>
    </xf>
    <xf numFmtId="10" fontId="0" fillId="0" borderId="0" xfId="0" applyNumberFormat="1" applyFont="1" applyFill="1" applyBorder="1" applyAlignment="1" applyProtection="1">
      <alignment horizontal="center" vertical="center" wrapText="1"/>
      <protection locked="0"/>
    </xf>
    <xf numFmtId="165" fontId="18" fillId="0" borderId="0" xfId="0" applyNumberFormat="1" applyFont="1" applyFill="1" applyBorder="1" applyAlignment="1" applyProtection="1">
      <alignment horizontal="center" vertical="center" wrapText="1"/>
      <protection locked="0"/>
    </xf>
    <xf numFmtId="167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0" fontId="1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 applyProtection="1">
      <alignment horizontal="center"/>
      <protection locked="0"/>
    </xf>
    <xf numFmtId="164" fontId="20" fillId="0" borderId="0" xfId="0" applyNumberFormat="1" applyFont="1" applyFill="1" applyBorder="1" applyAlignment="1" applyProtection="1">
      <alignment horizontal="right"/>
      <protection locked="0"/>
    </xf>
    <xf numFmtId="0" fontId="20" fillId="0" borderId="0" xfId="0" applyFont="1" applyFill="1" applyBorder="1" applyAlignment="1" applyProtection="1"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/>
      <protection locked="0"/>
    </xf>
    <xf numFmtId="4" fontId="7" fillId="2" borderId="10" xfId="0" applyNumberFormat="1" applyFont="1" applyFill="1" applyBorder="1" applyAlignment="1" applyProtection="1">
      <alignment horizontal="center"/>
    </xf>
    <xf numFmtId="4" fontId="7" fillId="2" borderId="11" xfId="0" applyNumberFormat="1" applyFont="1" applyFill="1" applyBorder="1" applyAlignment="1" applyProtection="1">
      <alignment horizontal="center"/>
    </xf>
    <xf numFmtId="49" fontId="4" fillId="0" borderId="5" xfId="0" applyNumberFormat="1" applyFont="1" applyBorder="1" applyAlignment="1" applyProtection="1">
      <alignment horizontal="center" vertical="center" wrapText="1"/>
    </xf>
    <xf numFmtId="49" fontId="5" fillId="0" borderId="6" xfId="0" applyNumberFormat="1" applyFont="1" applyFill="1" applyBorder="1" applyAlignment="1" applyProtection="1">
      <alignment horizontal="left" vertical="center"/>
    </xf>
    <xf numFmtId="49" fontId="5" fillId="0" borderId="7" xfId="0" applyNumberFormat="1" applyFont="1" applyFill="1" applyBorder="1" applyAlignment="1" applyProtection="1">
      <alignment horizontal="left" vertical="center"/>
    </xf>
    <xf numFmtId="49" fontId="5" fillId="0" borderId="8" xfId="0" applyNumberFormat="1" applyFont="1" applyFill="1" applyBorder="1" applyAlignment="1" applyProtection="1">
      <alignment horizontal="left" vertical="center"/>
    </xf>
    <xf numFmtId="49" fontId="4" fillId="4" borderId="5" xfId="0" applyNumberFormat="1" applyFont="1" applyFill="1" applyBorder="1" applyAlignment="1" applyProtection="1">
      <alignment horizontal="left" vertical="center"/>
    </xf>
    <xf numFmtId="49" fontId="4" fillId="6" borderId="5" xfId="0" applyNumberFormat="1" applyFont="1" applyFill="1" applyBorder="1" applyAlignment="1" applyProtection="1">
      <alignment horizontal="left" vertical="center"/>
    </xf>
    <xf numFmtId="49" fontId="5" fillId="0" borderId="5" xfId="0" applyNumberFormat="1" applyFont="1" applyFill="1" applyBorder="1" applyAlignment="1" applyProtection="1">
      <alignment horizontal="left" vertical="center"/>
    </xf>
    <xf numFmtId="0" fontId="7" fillId="2" borderId="9" xfId="0" applyFont="1" applyFill="1" applyBorder="1" applyAlignment="1" applyProtection="1">
      <alignment horizontal="right"/>
    </xf>
    <xf numFmtId="0" fontId="7" fillId="2" borderId="10" xfId="0" applyFont="1" applyFill="1" applyBorder="1" applyAlignment="1" applyProtection="1">
      <alignment horizontal="right"/>
    </xf>
    <xf numFmtId="0" fontId="7" fillId="2" borderId="11" xfId="0" applyFont="1" applyFill="1" applyBorder="1" applyAlignment="1" applyProtection="1">
      <alignment horizontal="right"/>
    </xf>
    <xf numFmtId="49" fontId="1" fillId="0" borderId="6" xfId="0" applyNumberFormat="1" applyFont="1" applyBorder="1" applyAlignment="1" applyProtection="1">
      <alignment horizontal="left" vertical="center"/>
    </xf>
    <xf numFmtId="49" fontId="1" fillId="0" borderId="7" xfId="0" applyNumberFormat="1" applyFont="1" applyBorder="1" applyAlignment="1" applyProtection="1">
      <alignment horizontal="left" vertical="center"/>
    </xf>
    <xf numFmtId="49" fontId="1" fillId="0" borderId="8" xfId="0" applyNumberFormat="1" applyFont="1" applyBorder="1" applyAlignment="1" applyProtection="1">
      <alignment horizontal="left" vertical="center"/>
    </xf>
    <xf numFmtId="49" fontId="4" fillId="4" borderId="6" xfId="0" applyNumberFormat="1" applyFont="1" applyFill="1" applyBorder="1" applyAlignment="1" applyProtection="1">
      <alignment horizontal="left" vertical="center"/>
    </xf>
    <xf numFmtId="49" fontId="4" fillId="4" borderId="7" xfId="0" applyNumberFormat="1" applyFont="1" applyFill="1" applyBorder="1" applyAlignment="1" applyProtection="1">
      <alignment horizontal="left" vertical="center"/>
    </xf>
    <xf numFmtId="49" fontId="4" fillId="4" borderId="8" xfId="0" applyNumberFormat="1" applyFont="1" applyFill="1" applyBorder="1" applyAlignment="1" applyProtection="1">
      <alignment horizontal="left" vertical="center"/>
    </xf>
    <xf numFmtId="49" fontId="5" fillId="0" borderId="5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Border="1" applyAlignment="1" applyProtection="1">
      <alignment horizontal="left" vertical="center"/>
    </xf>
    <xf numFmtId="49" fontId="4" fillId="3" borderId="5" xfId="0" applyNumberFormat="1" applyFont="1" applyFill="1" applyBorder="1" applyAlignment="1" applyProtection="1">
      <alignment horizontal="center" vertical="center"/>
    </xf>
    <xf numFmtId="49" fontId="4" fillId="0" borderId="5" xfId="0" applyNumberFormat="1" applyFont="1" applyBorder="1" applyAlignment="1" applyProtection="1">
      <alignment horizontal="center" vertical="center"/>
    </xf>
    <xf numFmtId="0" fontId="3" fillId="2" borderId="14" xfId="0" applyFont="1" applyFill="1" applyBorder="1" applyAlignment="1" applyProtection="1">
      <alignment horizontal="center" vertical="top" wrapText="1"/>
    </xf>
    <xf numFmtId="0" fontId="3" fillId="2" borderId="15" xfId="0" applyFont="1" applyFill="1" applyBorder="1" applyAlignment="1" applyProtection="1">
      <alignment horizontal="center" vertical="top" wrapText="1"/>
    </xf>
    <xf numFmtId="0" fontId="3" fillId="2" borderId="16" xfId="0" applyFont="1" applyFill="1" applyBorder="1" applyAlignment="1" applyProtection="1">
      <alignment horizontal="center" vertical="top" wrapText="1"/>
    </xf>
    <xf numFmtId="0" fontId="3" fillId="2" borderId="17" xfId="0" applyFont="1" applyFill="1" applyBorder="1" applyAlignment="1" applyProtection="1">
      <alignment horizontal="center" vertical="top" wrapText="1"/>
    </xf>
    <xf numFmtId="4" fontId="4" fillId="0" borderId="5" xfId="0" applyNumberFormat="1" applyFont="1" applyBorder="1" applyAlignment="1" applyProtection="1">
      <alignment horizontal="center" vertical="center"/>
    </xf>
    <xf numFmtId="4" fontId="4" fillId="3" borderId="5" xfId="0" applyNumberFormat="1" applyFont="1" applyFill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 wrapText="1"/>
    </xf>
    <xf numFmtId="0" fontId="12" fillId="0" borderId="12" xfId="0" applyFont="1" applyBorder="1" applyAlignment="1" applyProtection="1">
      <alignment horizontal="center" vertical="center" wrapText="1"/>
      <protection locked="0"/>
    </xf>
    <xf numFmtId="0" fontId="13" fillId="0" borderId="13" xfId="0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12" fillId="0" borderId="2" xfId="0" applyFont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left" vertical="top" wrapText="1"/>
    </xf>
    <xf numFmtId="0" fontId="23" fillId="0" borderId="5" xfId="0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center" vertical="center"/>
      <protection locked="0"/>
    </xf>
    <xf numFmtId="49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10" fontId="11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 applyProtection="1">
      <alignment horizontal="center"/>
      <protection locked="0"/>
    </xf>
    <xf numFmtId="49" fontId="17" fillId="0" borderId="5" xfId="0" applyNumberFormat="1" applyFont="1" applyFill="1" applyBorder="1" applyAlignment="1" applyProtection="1">
      <alignment horizontal="left" vertical="top"/>
    </xf>
    <xf numFmtId="0" fontId="17" fillId="0" borderId="5" xfId="0" applyFont="1" applyFill="1" applyBorder="1" applyAlignment="1" applyProtection="1">
      <alignment horizontal="left" vertical="top"/>
    </xf>
    <xf numFmtId="49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5" xfId="0" applyFont="1" applyFill="1" applyBorder="1" applyAlignment="1" applyProtection="1">
      <alignment horizontal="center" vertical="center" wrapText="1"/>
    </xf>
    <xf numFmtId="49" fontId="9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Font="1" applyFill="1" applyBorder="1" applyAlignment="1" applyProtection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32"/>
  <sheetViews>
    <sheetView tabSelected="1" view="pageBreakPreview" zoomScaleNormal="100" zoomScaleSheetLayoutView="100" workbookViewId="0">
      <pane ySplit="7" topLeftCell="A8" activePane="bottomLeft" state="frozen"/>
      <selection pane="bottomLeft" activeCell="I110" sqref="I110"/>
    </sheetView>
  </sheetViews>
  <sheetFormatPr defaultRowHeight="14.4" x14ac:dyDescent="0.3"/>
  <cols>
    <col min="6" max="6" width="38.44140625" customWidth="1"/>
    <col min="7" max="7" width="9.33203125" bestFit="1" customWidth="1"/>
    <col min="9" max="12" width="9.33203125" bestFit="1" customWidth="1"/>
    <col min="13" max="15" width="10.109375" bestFit="1" customWidth="1"/>
    <col min="16" max="17" width="9.33203125" bestFit="1" customWidth="1"/>
    <col min="18" max="19" width="10.44140625" customWidth="1"/>
    <col min="20" max="20" width="10.5546875" customWidth="1"/>
    <col min="21" max="21" width="10.109375" bestFit="1" customWidth="1"/>
  </cols>
  <sheetData>
    <row r="1" spans="1:20" ht="40.5" customHeight="1" x14ac:dyDescent="0.3">
      <c r="A1" s="127" t="s">
        <v>103</v>
      </c>
      <c r="B1" s="128"/>
      <c r="C1" s="128"/>
      <c r="D1" s="128"/>
      <c r="E1" s="128"/>
      <c r="F1" s="128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3"/>
    </row>
    <row r="2" spans="1:20" ht="57.75" customHeight="1" thickBot="1" x14ac:dyDescent="0.35">
      <c r="A2" s="125" t="s">
        <v>104</v>
      </c>
      <c r="B2" s="126"/>
      <c r="C2" s="126"/>
      <c r="D2" s="126"/>
      <c r="E2" s="126"/>
      <c r="F2" s="126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5"/>
    </row>
    <row r="3" spans="1:20" ht="18.75" customHeight="1" x14ac:dyDescent="0.3">
      <c r="A3" s="118" t="s">
        <v>105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20"/>
      <c r="T3" s="121"/>
    </row>
    <row r="4" spans="1:20" ht="18.75" customHeight="1" x14ac:dyDescent="0.3">
      <c r="A4" s="129" t="s">
        <v>106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 t="s">
        <v>108</v>
      </c>
      <c r="M4" s="129"/>
      <c r="N4" s="129"/>
      <c r="O4" s="129"/>
      <c r="P4" s="129"/>
      <c r="Q4" s="129"/>
      <c r="R4" s="129"/>
      <c r="S4" s="129"/>
      <c r="T4" s="129"/>
    </row>
    <row r="5" spans="1:20" ht="18.75" customHeight="1" x14ac:dyDescent="0.3">
      <c r="A5" s="129" t="s">
        <v>107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 t="s">
        <v>109</v>
      </c>
      <c r="M5" s="129"/>
      <c r="N5" s="129"/>
      <c r="O5" s="129"/>
      <c r="P5" s="129"/>
      <c r="Q5" s="129"/>
      <c r="R5" s="129"/>
      <c r="S5" s="129"/>
      <c r="T5" s="129"/>
    </row>
    <row r="6" spans="1:20" x14ac:dyDescent="0.3">
      <c r="A6" s="117" t="s">
        <v>0</v>
      </c>
      <c r="B6" s="117"/>
      <c r="C6" s="117"/>
      <c r="D6" s="117"/>
      <c r="E6" s="117"/>
      <c r="F6" s="117"/>
      <c r="G6" s="122" t="s">
        <v>1</v>
      </c>
      <c r="H6" s="116" t="s">
        <v>2</v>
      </c>
      <c r="I6" s="123" t="s">
        <v>3</v>
      </c>
      <c r="J6" s="123"/>
      <c r="K6" s="124" t="s">
        <v>4</v>
      </c>
      <c r="L6" s="123" t="s">
        <v>5</v>
      </c>
      <c r="M6" s="123"/>
      <c r="N6" s="124" t="s">
        <v>6</v>
      </c>
      <c r="O6" s="116" t="s">
        <v>7</v>
      </c>
      <c r="P6" s="117" t="s">
        <v>8</v>
      </c>
      <c r="Q6" s="117"/>
      <c r="R6" s="117" t="s">
        <v>9</v>
      </c>
      <c r="S6" s="98" t="s">
        <v>102</v>
      </c>
      <c r="T6" s="98" t="s">
        <v>10</v>
      </c>
    </row>
    <row r="7" spans="1:20" ht="21" customHeight="1" x14ac:dyDescent="0.3">
      <c r="A7" s="117"/>
      <c r="B7" s="117"/>
      <c r="C7" s="117"/>
      <c r="D7" s="117"/>
      <c r="E7" s="117"/>
      <c r="F7" s="117"/>
      <c r="G7" s="122"/>
      <c r="H7" s="116"/>
      <c r="I7" s="23" t="s">
        <v>11</v>
      </c>
      <c r="J7" s="21" t="s">
        <v>12</v>
      </c>
      <c r="K7" s="124"/>
      <c r="L7" s="23" t="s">
        <v>11</v>
      </c>
      <c r="M7" s="22" t="s">
        <v>12</v>
      </c>
      <c r="N7" s="124"/>
      <c r="O7" s="116"/>
      <c r="P7" s="21" t="s">
        <v>13</v>
      </c>
      <c r="Q7" s="21" t="s">
        <v>14</v>
      </c>
      <c r="R7" s="117"/>
      <c r="S7" s="98"/>
      <c r="T7" s="98"/>
    </row>
    <row r="8" spans="1:20" x14ac:dyDescent="0.3">
      <c r="A8" s="102" t="s">
        <v>16</v>
      </c>
      <c r="B8" s="102"/>
      <c r="C8" s="102"/>
      <c r="D8" s="102"/>
      <c r="E8" s="102"/>
      <c r="F8" s="102"/>
      <c r="G8" s="2"/>
      <c r="H8" s="1"/>
      <c r="I8" s="30"/>
      <c r="J8" s="2"/>
      <c r="K8" s="30"/>
      <c r="L8" s="30"/>
      <c r="M8" s="2"/>
      <c r="N8" s="30"/>
      <c r="O8" s="2"/>
      <c r="P8" s="2"/>
      <c r="Q8" s="39"/>
      <c r="R8" s="9"/>
      <c r="S8" s="9"/>
      <c r="T8" s="3">
        <f>SUM(R9:R10)</f>
        <v>0</v>
      </c>
    </row>
    <row r="9" spans="1:20" x14ac:dyDescent="0.3">
      <c r="A9" s="103" t="s">
        <v>17</v>
      </c>
      <c r="B9" s="103"/>
      <c r="C9" s="103"/>
      <c r="D9" s="103"/>
      <c r="E9" s="103"/>
      <c r="F9" s="103"/>
      <c r="G9" s="12"/>
      <c r="H9" s="13"/>
      <c r="I9" s="31"/>
      <c r="J9" s="12"/>
      <c r="K9" s="31"/>
      <c r="L9" s="31"/>
      <c r="M9" s="12"/>
      <c r="N9" s="31"/>
      <c r="O9" s="12"/>
      <c r="P9" s="12"/>
      <c r="Q9" s="40"/>
      <c r="R9" s="12"/>
      <c r="S9" s="15">
        <f>R10</f>
        <v>0</v>
      </c>
      <c r="T9" s="16"/>
    </row>
    <row r="10" spans="1:20" ht="25.5" customHeight="1" x14ac:dyDescent="0.3">
      <c r="A10" s="114" t="s">
        <v>26</v>
      </c>
      <c r="B10" s="114"/>
      <c r="C10" s="114"/>
      <c r="D10" s="114"/>
      <c r="E10" s="114"/>
      <c r="F10" s="114"/>
      <c r="G10" s="7">
        <v>2.0699999999999998</v>
      </c>
      <c r="H10" s="6" t="s">
        <v>15</v>
      </c>
      <c r="I10" s="33"/>
      <c r="J10" s="5">
        <f>TRUNC((G10*I10)+0.005,2)</f>
        <v>0</v>
      </c>
      <c r="K10" s="33"/>
      <c r="L10" s="36"/>
      <c r="M10" s="5">
        <f>TRUNC((G10*L10)+0.005,2)</f>
        <v>0</v>
      </c>
      <c r="N10" s="33"/>
      <c r="O10" s="5">
        <f>SUM(J10+M10)</f>
        <v>0</v>
      </c>
      <c r="P10" s="5">
        <f>TRUNC((O10*(Q10/100))+0.005,2)</f>
        <v>0</v>
      </c>
      <c r="Q10" s="32"/>
      <c r="R10" s="5">
        <f>SUM(O10+P10)</f>
        <v>0</v>
      </c>
      <c r="S10" s="5"/>
      <c r="T10" s="8"/>
    </row>
    <row r="11" spans="1:20" x14ac:dyDescent="0.3">
      <c r="A11" s="102" t="s">
        <v>18</v>
      </c>
      <c r="B11" s="102"/>
      <c r="C11" s="102"/>
      <c r="D11" s="102"/>
      <c r="E11" s="102"/>
      <c r="F11" s="102"/>
      <c r="G11" s="2"/>
      <c r="H11" s="1"/>
      <c r="I11" s="34"/>
      <c r="J11" s="10"/>
      <c r="K11" s="34"/>
      <c r="L11" s="34"/>
      <c r="M11" s="2"/>
      <c r="N11" s="30"/>
      <c r="O11" s="2"/>
      <c r="P11" s="2"/>
      <c r="Q11" s="39"/>
      <c r="R11" s="9"/>
      <c r="S11" s="9"/>
      <c r="T11" s="3">
        <f>SUM(R14:R16)</f>
        <v>0</v>
      </c>
    </row>
    <row r="12" spans="1:20" x14ac:dyDescent="0.3">
      <c r="A12" s="115" t="s">
        <v>29</v>
      </c>
      <c r="B12" s="115"/>
      <c r="C12" s="115"/>
      <c r="D12" s="115"/>
      <c r="E12" s="115"/>
      <c r="F12" s="115"/>
      <c r="G12" s="5"/>
      <c r="H12" s="4"/>
      <c r="I12" s="33"/>
      <c r="J12" s="5"/>
      <c r="K12" s="33"/>
      <c r="L12" s="33"/>
      <c r="M12" s="5"/>
      <c r="N12" s="33"/>
      <c r="O12" s="5"/>
      <c r="P12" s="5"/>
      <c r="Q12" s="32"/>
      <c r="R12" s="5"/>
      <c r="S12" s="5"/>
      <c r="T12" s="8"/>
    </row>
    <row r="13" spans="1:20" x14ac:dyDescent="0.3">
      <c r="A13" s="103" t="s">
        <v>27</v>
      </c>
      <c r="B13" s="103"/>
      <c r="C13" s="103"/>
      <c r="D13" s="103"/>
      <c r="E13" s="103"/>
      <c r="F13" s="103"/>
      <c r="G13" s="12"/>
      <c r="H13" s="13"/>
      <c r="I13" s="35"/>
      <c r="J13" s="14"/>
      <c r="K13" s="35"/>
      <c r="L13" s="35"/>
      <c r="M13" s="14"/>
      <c r="N13" s="35"/>
      <c r="O13" s="14"/>
      <c r="P13" s="14"/>
      <c r="Q13" s="41"/>
      <c r="R13" s="12"/>
      <c r="S13" s="15">
        <f>R14</f>
        <v>0</v>
      </c>
      <c r="T13" s="16"/>
    </row>
    <row r="14" spans="1:20" x14ac:dyDescent="0.3">
      <c r="A14" s="104" t="s">
        <v>30</v>
      </c>
      <c r="B14" s="104"/>
      <c r="C14" s="104"/>
      <c r="D14" s="104"/>
      <c r="E14" s="104"/>
      <c r="F14" s="104"/>
      <c r="G14" s="5">
        <v>290</v>
      </c>
      <c r="H14" s="6" t="s">
        <v>24</v>
      </c>
      <c r="I14" s="33"/>
      <c r="J14" s="5">
        <f>TRUNC((G14*I14)+0.005,2)</f>
        <v>0</v>
      </c>
      <c r="K14" s="33"/>
      <c r="L14" s="33"/>
      <c r="M14" s="5">
        <f>TRUNC((G14*L14)+0.005,2)</f>
        <v>0</v>
      </c>
      <c r="N14" s="33"/>
      <c r="O14" s="5">
        <f>SUM(J14+M14)</f>
        <v>0</v>
      </c>
      <c r="P14" s="5">
        <f>TRUNC((O14*(Q14/100))+0.005,2)</f>
        <v>0</v>
      </c>
      <c r="Q14" s="32"/>
      <c r="R14" s="5">
        <f>SUM(O14+P14)</f>
        <v>0</v>
      </c>
      <c r="S14" s="5"/>
      <c r="T14" s="8"/>
    </row>
    <row r="15" spans="1:20" x14ac:dyDescent="0.3">
      <c r="A15" s="103" t="s">
        <v>28</v>
      </c>
      <c r="B15" s="103"/>
      <c r="C15" s="103"/>
      <c r="D15" s="103"/>
      <c r="E15" s="103"/>
      <c r="F15" s="103"/>
      <c r="G15" s="12"/>
      <c r="H15" s="13"/>
      <c r="I15" s="31"/>
      <c r="J15" s="12"/>
      <c r="K15" s="31"/>
      <c r="L15" s="31"/>
      <c r="M15" s="12"/>
      <c r="N15" s="31"/>
      <c r="O15" s="12"/>
      <c r="P15" s="12"/>
      <c r="Q15" s="40"/>
      <c r="R15" s="12"/>
      <c r="S15" s="15">
        <f>R16</f>
        <v>0</v>
      </c>
      <c r="T15" s="16"/>
    </row>
    <row r="16" spans="1:20" x14ac:dyDescent="0.3">
      <c r="A16" s="104" t="s">
        <v>31</v>
      </c>
      <c r="B16" s="104"/>
      <c r="C16" s="104"/>
      <c r="D16" s="104"/>
      <c r="E16" s="104"/>
      <c r="F16" s="104"/>
      <c r="G16" s="5">
        <v>290</v>
      </c>
      <c r="H16" s="6" t="s">
        <v>24</v>
      </c>
      <c r="I16" s="33"/>
      <c r="J16" s="5">
        <f>TRUNC((G16*I16)+0.005,2)</f>
        <v>0</v>
      </c>
      <c r="K16" s="33"/>
      <c r="L16" s="33"/>
      <c r="M16" s="5">
        <f>TRUNC((G16*L16)+0.005,2)</f>
        <v>0</v>
      </c>
      <c r="N16" s="33"/>
      <c r="O16" s="5">
        <f>SUM(J16+M16)</f>
        <v>0</v>
      </c>
      <c r="P16" s="5">
        <f>TRUNC((O16*(Q16/100))+0.005,2)</f>
        <v>0</v>
      </c>
      <c r="Q16" s="32"/>
      <c r="R16" s="5">
        <f>SUM(O16+P16)</f>
        <v>0</v>
      </c>
      <c r="S16" s="5"/>
      <c r="T16" s="8"/>
    </row>
    <row r="17" spans="1:20" x14ac:dyDescent="0.3">
      <c r="A17" s="111" t="s">
        <v>33</v>
      </c>
      <c r="B17" s="112"/>
      <c r="C17" s="112"/>
      <c r="D17" s="112"/>
      <c r="E17" s="112"/>
      <c r="F17" s="113"/>
      <c r="G17" s="2"/>
      <c r="H17" s="1"/>
      <c r="I17" s="34"/>
      <c r="J17" s="10"/>
      <c r="K17" s="34"/>
      <c r="L17" s="34"/>
      <c r="M17" s="2"/>
      <c r="N17" s="30"/>
      <c r="O17" s="2"/>
      <c r="P17" s="2"/>
      <c r="Q17" s="39"/>
      <c r="R17" s="9"/>
      <c r="S17" s="9"/>
      <c r="T17" s="3">
        <f>SUM(R21:R113)</f>
        <v>0</v>
      </c>
    </row>
    <row r="18" spans="1:20" x14ac:dyDescent="0.3">
      <c r="A18" s="103" t="s">
        <v>34</v>
      </c>
      <c r="B18" s="103"/>
      <c r="C18" s="103"/>
      <c r="D18" s="103"/>
      <c r="E18" s="103"/>
      <c r="F18" s="103"/>
      <c r="G18" s="12"/>
      <c r="H18" s="13"/>
      <c r="I18" s="35"/>
      <c r="J18" s="14"/>
      <c r="K18" s="35"/>
      <c r="L18" s="35"/>
      <c r="M18" s="14"/>
      <c r="N18" s="35"/>
      <c r="O18" s="14"/>
      <c r="P18" s="14"/>
      <c r="Q18" s="41"/>
      <c r="R18" s="12"/>
      <c r="S18" s="12"/>
      <c r="T18" s="16"/>
    </row>
    <row r="19" spans="1:20" x14ac:dyDescent="0.3">
      <c r="A19" s="103" t="s">
        <v>35</v>
      </c>
      <c r="B19" s="103"/>
      <c r="C19" s="103"/>
      <c r="D19" s="103"/>
      <c r="E19" s="103"/>
      <c r="F19" s="103"/>
      <c r="G19" s="12"/>
      <c r="H19" s="13"/>
      <c r="I19" s="35"/>
      <c r="J19" s="14"/>
      <c r="K19" s="35"/>
      <c r="L19" s="35"/>
      <c r="M19" s="14"/>
      <c r="N19" s="35"/>
      <c r="O19" s="14"/>
      <c r="P19" s="14"/>
      <c r="Q19" s="41"/>
      <c r="R19" s="12"/>
      <c r="S19" s="12"/>
      <c r="T19" s="16"/>
    </row>
    <row r="20" spans="1:20" x14ac:dyDescent="0.3">
      <c r="A20" s="103" t="s">
        <v>135</v>
      </c>
      <c r="B20" s="103"/>
      <c r="C20" s="103"/>
      <c r="D20" s="103"/>
      <c r="E20" s="103"/>
      <c r="F20" s="103"/>
      <c r="G20" s="12"/>
      <c r="H20" s="13"/>
      <c r="I20" s="35"/>
      <c r="J20" s="14"/>
      <c r="K20" s="35"/>
      <c r="L20" s="35"/>
      <c r="M20" s="14"/>
      <c r="N20" s="35"/>
      <c r="O20" s="14"/>
      <c r="P20" s="14"/>
      <c r="Q20" s="41"/>
      <c r="R20" s="12"/>
      <c r="S20" s="15">
        <f>SUM(R21:R37)</f>
        <v>0</v>
      </c>
      <c r="T20" s="16"/>
    </row>
    <row r="21" spans="1:20" x14ac:dyDescent="0.3">
      <c r="A21" s="104" t="s">
        <v>36</v>
      </c>
      <c r="B21" s="104"/>
      <c r="C21" s="104"/>
      <c r="D21" s="104"/>
      <c r="E21" s="104"/>
      <c r="F21" s="104"/>
      <c r="G21" s="5">
        <v>103</v>
      </c>
      <c r="H21" s="6" t="s">
        <v>24</v>
      </c>
      <c r="I21" s="33"/>
      <c r="J21" s="5">
        <f t="shared" ref="J21:J37" si="0">TRUNC((G21*I21)+0.005,2)</f>
        <v>0</v>
      </c>
      <c r="K21" s="33"/>
      <c r="L21" s="33"/>
      <c r="M21" s="5">
        <f t="shared" ref="M21:M37" si="1">TRUNC((G21*L21)+0.005,2)</f>
        <v>0</v>
      </c>
      <c r="N21" s="33"/>
      <c r="O21" s="5">
        <f t="shared" ref="O21:O37" si="2">SUM(J21+M21)</f>
        <v>0</v>
      </c>
      <c r="P21" s="5">
        <f t="shared" ref="P21:P37" si="3">TRUNC((O21*(Q21/100))+0.005,2)</f>
        <v>0</v>
      </c>
      <c r="Q21" s="32"/>
      <c r="R21" s="5">
        <f t="shared" ref="R21:R37" si="4">SUM(O21+P21)</f>
        <v>0</v>
      </c>
      <c r="S21" s="5"/>
      <c r="T21" s="8"/>
    </row>
    <row r="22" spans="1:20" x14ac:dyDescent="0.3">
      <c r="A22" s="104" t="s">
        <v>37</v>
      </c>
      <c r="B22" s="104"/>
      <c r="C22" s="104"/>
      <c r="D22" s="104"/>
      <c r="E22" s="104"/>
      <c r="F22" s="104"/>
      <c r="G22" s="5">
        <v>168</v>
      </c>
      <c r="H22" s="6" t="s">
        <v>24</v>
      </c>
      <c r="I22" s="33"/>
      <c r="J22" s="5">
        <f t="shared" si="0"/>
        <v>0</v>
      </c>
      <c r="K22" s="33"/>
      <c r="L22" s="33"/>
      <c r="M22" s="5">
        <f t="shared" si="1"/>
        <v>0</v>
      </c>
      <c r="N22" s="33"/>
      <c r="O22" s="5">
        <f t="shared" si="2"/>
        <v>0</v>
      </c>
      <c r="P22" s="5">
        <f t="shared" si="3"/>
        <v>0</v>
      </c>
      <c r="Q22" s="32"/>
      <c r="R22" s="5">
        <f t="shared" si="4"/>
        <v>0</v>
      </c>
      <c r="S22" s="5"/>
      <c r="T22" s="8"/>
    </row>
    <row r="23" spans="1:20" s="11" customFormat="1" x14ac:dyDescent="0.3">
      <c r="A23" s="104" t="s">
        <v>38</v>
      </c>
      <c r="B23" s="104"/>
      <c r="C23" s="104"/>
      <c r="D23" s="104"/>
      <c r="E23" s="104"/>
      <c r="F23" s="104"/>
      <c r="G23" s="5">
        <v>19</v>
      </c>
      <c r="H23" s="6" t="s">
        <v>24</v>
      </c>
      <c r="I23" s="33"/>
      <c r="J23" s="5">
        <f t="shared" si="0"/>
        <v>0</v>
      </c>
      <c r="K23" s="33"/>
      <c r="L23" s="33"/>
      <c r="M23" s="5">
        <f t="shared" si="1"/>
        <v>0</v>
      </c>
      <c r="N23" s="33"/>
      <c r="O23" s="5">
        <f t="shared" si="2"/>
        <v>0</v>
      </c>
      <c r="P23" s="5">
        <f t="shared" si="3"/>
        <v>0</v>
      </c>
      <c r="Q23" s="32"/>
      <c r="R23" s="5">
        <f t="shared" si="4"/>
        <v>0</v>
      </c>
      <c r="S23" s="5"/>
      <c r="T23" s="8"/>
    </row>
    <row r="24" spans="1:20" s="11" customFormat="1" x14ac:dyDescent="0.3">
      <c r="A24" s="99" t="s">
        <v>39</v>
      </c>
      <c r="B24" s="100"/>
      <c r="C24" s="100"/>
      <c r="D24" s="100"/>
      <c r="E24" s="100"/>
      <c r="F24" s="101"/>
      <c r="G24" s="5">
        <v>10</v>
      </c>
      <c r="H24" s="6" t="s">
        <v>25</v>
      </c>
      <c r="I24" s="33"/>
      <c r="J24" s="5">
        <f t="shared" si="0"/>
        <v>0</v>
      </c>
      <c r="K24" s="33"/>
      <c r="L24" s="33"/>
      <c r="M24" s="5">
        <f t="shared" si="1"/>
        <v>0</v>
      </c>
      <c r="N24" s="33"/>
      <c r="O24" s="5">
        <f t="shared" si="2"/>
        <v>0</v>
      </c>
      <c r="P24" s="5">
        <f t="shared" si="3"/>
        <v>0</v>
      </c>
      <c r="Q24" s="32"/>
      <c r="R24" s="5">
        <f t="shared" si="4"/>
        <v>0</v>
      </c>
      <c r="S24" s="5"/>
      <c r="T24" s="8"/>
    </row>
    <row r="25" spans="1:20" s="11" customFormat="1" x14ac:dyDescent="0.3">
      <c r="A25" s="99" t="s">
        <v>40</v>
      </c>
      <c r="B25" s="100"/>
      <c r="C25" s="100"/>
      <c r="D25" s="100"/>
      <c r="E25" s="100"/>
      <c r="F25" s="101"/>
      <c r="G25" s="5">
        <v>10</v>
      </c>
      <c r="H25" s="6" t="s">
        <v>25</v>
      </c>
      <c r="I25" s="33"/>
      <c r="J25" s="5">
        <f t="shared" si="0"/>
        <v>0</v>
      </c>
      <c r="K25" s="33"/>
      <c r="L25" s="33"/>
      <c r="M25" s="5">
        <f t="shared" si="1"/>
        <v>0</v>
      </c>
      <c r="N25" s="33"/>
      <c r="O25" s="5">
        <f t="shared" si="2"/>
        <v>0</v>
      </c>
      <c r="P25" s="5">
        <f t="shared" si="3"/>
        <v>0</v>
      </c>
      <c r="Q25" s="32"/>
      <c r="R25" s="5">
        <f t="shared" si="4"/>
        <v>0</v>
      </c>
      <c r="S25" s="5"/>
      <c r="T25" s="8"/>
    </row>
    <row r="26" spans="1:20" s="11" customFormat="1" x14ac:dyDescent="0.3">
      <c r="A26" s="99" t="s">
        <v>41</v>
      </c>
      <c r="B26" s="100"/>
      <c r="C26" s="100"/>
      <c r="D26" s="100"/>
      <c r="E26" s="100"/>
      <c r="F26" s="101"/>
      <c r="G26" s="5">
        <v>2</v>
      </c>
      <c r="H26" s="6" t="s">
        <v>25</v>
      </c>
      <c r="I26" s="33"/>
      <c r="J26" s="5">
        <f t="shared" si="0"/>
        <v>0</v>
      </c>
      <c r="K26" s="33"/>
      <c r="L26" s="33"/>
      <c r="M26" s="5">
        <f t="shared" si="1"/>
        <v>0</v>
      </c>
      <c r="N26" s="33"/>
      <c r="O26" s="5">
        <f t="shared" si="2"/>
        <v>0</v>
      </c>
      <c r="P26" s="5">
        <f t="shared" si="3"/>
        <v>0</v>
      </c>
      <c r="Q26" s="32"/>
      <c r="R26" s="5">
        <f t="shared" si="4"/>
        <v>0</v>
      </c>
      <c r="S26" s="5"/>
      <c r="T26" s="8"/>
    </row>
    <row r="27" spans="1:20" s="11" customFormat="1" x14ac:dyDescent="0.3">
      <c r="A27" s="99" t="s">
        <v>42</v>
      </c>
      <c r="B27" s="100"/>
      <c r="C27" s="100"/>
      <c r="D27" s="100"/>
      <c r="E27" s="100"/>
      <c r="F27" s="101"/>
      <c r="G27" s="5">
        <v>2</v>
      </c>
      <c r="H27" s="6" t="s">
        <v>25</v>
      </c>
      <c r="I27" s="33"/>
      <c r="J27" s="5">
        <f t="shared" si="0"/>
        <v>0</v>
      </c>
      <c r="K27" s="33"/>
      <c r="L27" s="33"/>
      <c r="M27" s="5">
        <f t="shared" si="1"/>
        <v>0</v>
      </c>
      <c r="N27" s="33"/>
      <c r="O27" s="5">
        <f t="shared" si="2"/>
        <v>0</v>
      </c>
      <c r="P27" s="5">
        <f t="shared" si="3"/>
        <v>0</v>
      </c>
      <c r="Q27" s="32"/>
      <c r="R27" s="5">
        <f t="shared" si="4"/>
        <v>0</v>
      </c>
      <c r="S27" s="5"/>
      <c r="T27" s="8"/>
    </row>
    <row r="28" spans="1:20" s="11" customFormat="1" x14ac:dyDescent="0.3">
      <c r="A28" s="99" t="s">
        <v>43</v>
      </c>
      <c r="B28" s="100"/>
      <c r="C28" s="100"/>
      <c r="D28" s="100"/>
      <c r="E28" s="100"/>
      <c r="F28" s="101"/>
      <c r="G28" s="5">
        <v>5</v>
      </c>
      <c r="H28" s="6" t="s">
        <v>25</v>
      </c>
      <c r="I28" s="33"/>
      <c r="J28" s="5">
        <f t="shared" si="0"/>
        <v>0</v>
      </c>
      <c r="K28" s="33"/>
      <c r="L28" s="33"/>
      <c r="M28" s="5">
        <f t="shared" si="1"/>
        <v>0</v>
      </c>
      <c r="N28" s="33"/>
      <c r="O28" s="5">
        <f t="shared" si="2"/>
        <v>0</v>
      </c>
      <c r="P28" s="5">
        <f t="shared" si="3"/>
        <v>0</v>
      </c>
      <c r="Q28" s="32"/>
      <c r="R28" s="5">
        <f t="shared" si="4"/>
        <v>0</v>
      </c>
      <c r="S28" s="5"/>
      <c r="T28" s="8"/>
    </row>
    <row r="29" spans="1:20" s="11" customFormat="1" x14ac:dyDescent="0.3">
      <c r="A29" s="99" t="s">
        <v>44</v>
      </c>
      <c r="B29" s="100"/>
      <c r="C29" s="100"/>
      <c r="D29" s="100"/>
      <c r="E29" s="100"/>
      <c r="F29" s="101"/>
      <c r="G29" s="5">
        <v>20</v>
      </c>
      <c r="H29" s="6" t="s">
        <v>25</v>
      </c>
      <c r="I29" s="33"/>
      <c r="J29" s="5">
        <f t="shared" si="0"/>
        <v>0</v>
      </c>
      <c r="K29" s="33"/>
      <c r="L29" s="33"/>
      <c r="M29" s="5">
        <f t="shared" si="1"/>
        <v>0</v>
      </c>
      <c r="N29" s="33"/>
      <c r="O29" s="5">
        <f t="shared" si="2"/>
        <v>0</v>
      </c>
      <c r="P29" s="5">
        <f t="shared" si="3"/>
        <v>0</v>
      </c>
      <c r="Q29" s="32"/>
      <c r="R29" s="5">
        <f t="shared" si="4"/>
        <v>0</v>
      </c>
      <c r="S29" s="5"/>
      <c r="T29" s="8"/>
    </row>
    <row r="30" spans="1:20" s="11" customFormat="1" x14ac:dyDescent="0.3">
      <c r="A30" s="99" t="s">
        <v>45</v>
      </c>
      <c r="B30" s="100"/>
      <c r="C30" s="100"/>
      <c r="D30" s="100"/>
      <c r="E30" s="100"/>
      <c r="F30" s="101"/>
      <c r="G30" s="5">
        <v>20</v>
      </c>
      <c r="H30" s="6" t="s">
        <v>25</v>
      </c>
      <c r="I30" s="33"/>
      <c r="J30" s="5">
        <f t="shared" si="0"/>
        <v>0</v>
      </c>
      <c r="K30" s="33"/>
      <c r="L30" s="33"/>
      <c r="M30" s="5">
        <f t="shared" si="1"/>
        <v>0</v>
      </c>
      <c r="N30" s="33"/>
      <c r="O30" s="5">
        <f t="shared" si="2"/>
        <v>0</v>
      </c>
      <c r="P30" s="5">
        <f t="shared" si="3"/>
        <v>0</v>
      </c>
      <c r="Q30" s="32"/>
      <c r="R30" s="5">
        <f t="shared" si="4"/>
        <v>0</v>
      </c>
      <c r="S30" s="5"/>
      <c r="T30" s="8"/>
    </row>
    <row r="31" spans="1:20" s="11" customFormat="1" x14ac:dyDescent="0.3">
      <c r="A31" s="99" t="s">
        <v>46</v>
      </c>
      <c r="B31" s="100"/>
      <c r="C31" s="100"/>
      <c r="D31" s="100"/>
      <c r="E31" s="100"/>
      <c r="F31" s="101"/>
      <c r="G31" s="5">
        <v>103</v>
      </c>
      <c r="H31" s="6" t="s">
        <v>25</v>
      </c>
      <c r="I31" s="33"/>
      <c r="J31" s="5">
        <f t="shared" si="0"/>
        <v>0</v>
      </c>
      <c r="K31" s="33"/>
      <c r="L31" s="33"/>
      <c r="M31" s="5">
        <f t="shared" si="1"/>
        <v>0</v>
      </c>
      <c r="N31" s="33"/>
      <c r="O31" s="5">
        <f t="shared" si="2"/>
        <v>0</v>
      </c>
      <c r="P31" s="5">
        <f t="shared" si="3"/>
        <v>0</v>
      </c>
      <c r="Q31" s="32"/>
      <c r="R31" s="5">
        <f t="shared" si="4"/>
        <v>0</v>
      </c>
      <c r="S31" s="5"/>
      <c r="T31" s="8"/>
    </row>
    <row r="32" spans="1:20" s="11" customFormat="1" x14ac:dyDescent="0.3">
      <c r="A32" s="99" t="s">
        <v>47</v>
      </c>
      <c r="B32" s="100"/>
      <c r="C32" s="100"/>
      <c r="D32" s="100"/>
      <c r="E32" s="100"/>
      <c r="F32" s="101"/>
      <c r="G32" s="5">
        <v>117</v>
      </c>
      <c r="H32" s="6" t="s">
        <v>25</v>
      </c>
      <c r="I32" s="33"/>
      <c r="J32" s="5">
        <f t="shared" si="0"/>
        <v>0</v>
      </c>
      <c r="K32" s="33"/>
      <c r="L32" s="33"/>
      <c r="M32" s="5">
        <f t="shared" si="1"/>
        <v>0</v>
      </c>
      <c r="N32" s="33"/>
      <c r="O32" s="5">
        <f t="shared" si="2"/>
        <v>0</v>
      </c>
      <c r="P32" s="5">
        <f t="shared" si="3"/>
        <v>0</v>
      </c>
      <c r="Q32" s="32"/>
      <c r="R32" s="5">
        <f t="shared" si="4"/>
        <v>0</v>
      </c>
      <c r="S32" s="5"/>
      <c r="T32" s="8"/>
    </row>
    <row r="33" spans="1:20" s="11" customFormat="1" x14ac:dyDescent="0.3">
      <c r="A33" s="99" t="s">
        <v>48</v>
      </c>
      <c r="B33" s="100"/>
      <c r="C33" s="100"/>
      <c r="D33" s="100"/>
      <c r="E33" s="100"/>
      <c r="F33" s="101"/>
      <c r="G33" s="5">
        <v>70</v>
      </c>
      <c r="H33" s="6" t="s">
        <v>25</v>
      </c>
      <c r="I33" s="33"/>
      <c r="J33" s="5">
        <f t="shared" si="0"/>
        <v>0</v>
      </c>
      <c r="K33" s="33"/>
      <c r="L33" s="33"/>
      <c r="M33" s="5">
        <f t="shared" si="1"/>
        <v>0</v>
      </c>
      <c r="N33" s="33"/>
      <c r="O33" s="5">
        <f t="shared" si="2"/>
        <v>0</v>
      </c>
      <c r="P33" s="5">
        <f t="shared" si="3"/>
        <v>0</v>
      </c>
      <c r="Q33" s="32"/>
      <c r="R33" s="5">
        <f t="shared" si="4"/>
        <v>0</v>
      </c>
      <c r="S33" s="5"/>
      <c r="T33" s="8"/>
    </row>
    <row r="34" spans="1:20" s="11" customFormat="1" x14ac:dyDescent="0.3">
      <c r="A34" s="99" t="s">
        <v>49</v>
      </c>
      <c r="B34" s="100"/>
      <c r="C34" s="100"/>
      <c r="D34" s="100"/>
      <c r="E34" s="100"/>
      <c r="F34" s="101"/>
      <c r="G34" s="5">
        <v>290</v>
      </c>
      <c r="H34" s="6" t="s">
        <v>25</v>
      </c>
      <c r="I34" s="33"/>
      <c r="J34" s="5">
        <f t="shared" si="0"/>
        <v>0</v>
      </c>
      <c r="K34" s="33"/>
      <c r="L34" s="33"/>
      <c r="M34" s="5">
        <f t="shared" si="1"/>
        <v>0</v>
      </c>
      <c r="N34" s="33"/>
      <c r="O34" s="5">
        <f t="shared" si="2"/>
        <v>0</v>
      </c>
      <c r="P34" s="5">
        <f t="shared" si="3"/>
        <v>0</v>
      </c>
      <c r="Q34" s="32"/>
      <c r="R34" s="5">
        <f t="shared" si="4"/>
        <v>0</v>
      </c>
      <c r="S34" s="5"/>
      <c r="T34" s="8"/>
    </row>
    <row r="35" spans="1:20" s="11" customFormat="1" x14ac:dyDescent="0.3">
      <c r="A35" s="99" t="s">
        <v>50</v>
      </c>
      <c r="B35" s="100"/>
      <c r="C35" s="100"/>
      <c r="D35" s="100"/>
      <c r="E35" s="100"/>
      <c r="F35" s="101"/>
      <c r="G35" s="5">
        <v>290</v>
      </c>
      <c r="H35" s="6" t="s">
        <v>25</v>
      </c>
      <c r="I35" s="33"/>
      <c r="J35" s="5">
        <f t="shared" si="0"/>
        <v>0</v>
      </c>
      <c r="K35" s="33"/>
      <c r="L35" s="33"/>
      <c r="M35" s="5">
        <f t="shared" si="1"/>
        <v>0</v>
      </c>
      <c r="N35" s="33"/>
      <c r="O35" s="5">
        <f t="shared" si="2"/>
        <v>0</v>
      </c>
      <c r="P35" s="5">
        <f t="shared" si="3"/>
        <v>0</v>
      </c>
      <c r="Q35" s="32"/>
      <c r="R35" s="5">
        <f t="shared" si="4"/>
        <v>0</v>
      </c>
      <c r="S35" s="5"/>
      <c r="T35" s="8"/>
    </row>
    <row r="36" spans="1:20" s="11" customFormat="1" x14ac:dyDescent="0.3">
      <c r="A36" s="99" t="s">
        <v>51</v>
      </c>
      <c r="B36" s="100"/>
      <c r="C36" s="100"/>
      <c r="D36" s="100"/>
      <c r="E36" s="100"/>
      <c r="F36" s="101"/>
      <c r="G36" s="5">
        <v>5</v>
      </c>
      <c r="H36" s="6" t="s">
        <v>25</v>
      </c>
      <c r="I36" s="33"/>
      <c r="J36" s="5">
        <f t="shared" si="0"/>
        <v>0</v>
      </c>
      <c r="K36" s="33"/>
      <c r="L36" s="33"/>
      <c r="M36" s="5">
        <f t="shared" si="1"/>
        <v>0</v>
      </c>
      <c r="N36" s="33"/>
      <c r="O36" s="5">
        <f t="shared" si="2"/>
        <v>0</v>
      </c>
      <c r="P36" s="5">
        <f t="shared" si="3"/>
        <v>0</v>
      </c>
      <c r="Q36" s="32"/>
      <c r="R36" s="5">
        <f t="shared" si="4"/>
        <v>0</v>
      </c>
      <c r="S36" s="5"/>
      <c r="T36" s="8"/>
    </row>
    <row r="37" spans="1:20" s="11" customFormat="1" x14ac:dyDescent="0.3">
      <c r="A37" s="99" t="s">
        <v>52</v>
      </c>
      <c r="B37" s="100"/>
      <c r="C37" s="100"/>
      <c r="D37" s="100"/>
      <c r="E37" s="100"/>
      <c r="F37" s="101"/>
      <c r="G37" s="5">
        <v>9</v>
      </c>
      <c r="H37" s="6" t="s">
        <v>25</v>
      </c>
      <c r="I37" s="33"/>
      <c r="J37" s="5">
        <f t="shared" si="0"/>
        <v>0</v>
      </c>
      <c r="K37" s="33"/>
      <c r="L37" s="33"/>
      <c r="M37" s="5">
        <f t="shared" si="1"/>
        <v>0</v>
      </c>
      <c r="N37" s="33"/>
      <c r="O37" s="5">
        <f t="shared" si="2"/>
        <v>0</v>
      </c>
      <c r="P37" s="5">
        <f t="shared" si="3"/>
        <v>0</v>
      </c>
      <c r="Q37" s="32"/>
      <c r="R37" s="5">
        <f t="shared" si="4"/>
        <v>0</v>
      </c>
      <c r="S37" s="5"/>
      <c r="T37" s="8"/>
    </row>
    <row r="38" spans="1:20" s="11" customFormat="1" x14ac:dyDescent="0.3">
      <c r="A38" s="103" t="s">
        <v>81</v>
      </c>
      <c r="B38" s="103"/>
      <c r="C38" s="103"/>
      <c r="D38" s="103"/>
      <c r="E38" s="103"/>
      <c r="F38" s="103"/>
      <c r="G38" s="12"/>
      <c r="H38" s="17"/>
      <c r="I38" s="31"/>
      <c r="J38" s="12"/>
      <c r="K38" s="31"/>
      <c r="L38" s="31"/>
      <c r="M38" s="12"/>
      <c r="N38" s="31"/>
      <c r="O38" s="12"/>
      <c r="P38" s="12"/>
      <c r="Q38" s="40"/>
      <c r="R38" s="12"/>
      <c r="S38" s="15">
        <f>SUM(R39:R47)</f>
        <v>0</v>
      </c>
      <c r="T38" s="16"/>
    </row>
    <row r="39" spans="1:20" s="11" customFormat="1" x14ac:dyDescent="0.3">
      <c r="A39" s="99" t="s">
        <v>53</v>
      </c>
      <c r="B39" s="100"/>
      <c r="C39" s="100"/>
      <c r="D39" s="100"/>
      <c r="E39" s="100"/>
      <c r="F39" s="101"/>
      <c r="G39" s="5">
        <v>20</v>
      </c>
      <c r="H39" s="6" t="s">
        <v>25</v>
      </c>
      <c r="I39" s="33"/>
      <c r="J39" s="5">
        <f t="shared" ref="J39:J43" si="5">TRUNC((G39*I39)+0.005,2)</f>
        <v>0</v>
      </c>
      <c r="K39" s="33"/>
      <c r="L39" s="33"/>
      <c r="M39" s="5">
        <f t="shared" ref="M39:M47" si="6">TRUNC((G39*L39)+0.005,2)</f>
        <v>0</v>
      </c>
      <c r="N39" s="33"/>
      <c r="O39" s="5">
        <f t="shared" ref="O39:O47" si="7">SUM(J39+M39)</f>
        <v>0</v>
      </c>
      <c r="P39" s="5">
        <f t="shared" ref="P39:P47" si="8">TRUNC((O39*(Q39/100))+0.005,2)</f>
        <v>0</v>
      </c>
      <c r="Q39" s="32"/>
      <c r="R39" s="5">
        <f t="shared" ref="R39:R47" si="9">SUM(O39+P39)</f>
        <v>0</v>
      </c>
      <c r="S39" s="5"/>
      <c r="T39" s="8"/>
    </row>
    <row r="40" spans="1:20" s="11" customFormat="1" x14ac:dyDescent="0.3">
      <c r="A40" s="99" t="s">
        <v>54</v>
      </c>
      <c r="B40" s="100"/>
      <c r="C40" s="100"/>
      <c r="D40" s="100"/>
      <c r="E40" s="100"/>
      <c r="F40" s="101"/>
      <c r="G40" s="5">
        <v>18</v>
      </c>
      <c r="H40" s="6" t="s">
        <v>25</v>
      </c>
      <c r="I40" s="33"/>
      <c r="J40" s="5">
        <f t="shared" si="5"/>
        <v>0</v>
      </c>
      <c r="K40" s="33"/>
      <c r="L40" s="33"/>
      <c r="M40" s="5">
        <f t="shared" si="6"/>
        <v>0</v>
      </c>
      <c r="N40" s="33"/>
      <c r="O40" s="5">
        <f t="shared" si="7"/>
        <v>0</v>
      </c>
      <c r="P40" s="5">
        <f t="shared" si="8"/>
        <v>0</v>
      </c>
      <c r="Q40" s="32"/>
      <c r="R40" s="5">
        <f t="shared" si="9"/>
        <v>0</v>
      </c>
      <c r="S40" s="5"/>
      <c r="T40" s="8"/>
    </row>
    <row r="41" spans="1:20" s="11" customFormat="1" x14ac:dyDescent="0.3">
      <c r="A41" s="99" t="s">
        <v>55</v>
      </c>
      <c r="B41" s="100"/>
      <c r="C41" s="100"/>
      <c r="D41" s="100"/>
      <c r="E41" s="100"/>
      <c r="F41" s="101"/>
      <c r="G41" s="5">
        <v>116</v>
      </c>
      <c r="H41" s="6" t="s">
        <v>25</v>
      </c>
      <c r="I41" s="33"/>
      <c r="J41" s="5">
        <f t="shared" si="5"/>
        <v>0</v>
      </c>
      <c r="K41" s="33"/>
      <c r="L41" s="33"/>
      <c r="M41" s="5">
        <f t="shared" si="6"/>
        <v>0</v>
      </c>
      <c r="N41" s="33"/>
      <c r="O41" s="5">
        <f t="shared" si="7"/>
        <v>0</v>
      </c>
      <c r="P41" s="5">
        <f t="shared" si="8"/>
        <v>0</v>
      </c>
      <c r="Q41" s="32"/>
      <c r="R41" s="5">
        <f t="shared" si="9"/>
        <v>0</v>
      </c>
      <c r="S41" s="5"/>
      <c r="T41" s="8"/>
    </row>
    <row r="42" spans="1:20" s="11" customFormat="1" x14ac:dyDescent="0.3">
      <c r="A42" s="99" t="s">
        <v>56</v>
      </c>
      <c r="B42" s="100"/>
      <c r="C42" s="100"/>
      <c r="D42" s="100"/>
      <c r="E42" s="100"/>
      <c r="F42" s="101"/>
      <c r="G42" s="5">
        <v>38</v>
      </c>
      <c r="H42" s="6" t="s">
        <v>25</v>
      </c>
      <c r="I42" s="33"/>
      <c r="J42" s="5">
        <f t="shared" si="5"/>
        <v>0</v>
      </c>
      <c r="K42" s="33"/>
      <c r="L42" s="33"/>
      <c r="M42" s="5">
        <f t="shared" si="6"/>
        <v>0</v>
      </c>
      <c r="N42" s="33"/>
      <c r="O42" s="5">
        <f t="shared" si="7"/>
        <v>0</v>
      </c>
      <c r="P42" s="5">
        <f t="shared" si="8"/>
        <v>0</v>
      </c>
      <c r="Q42" s="32"/>
      <c r="R42" s="5">
        <f t="shared" si="9"/>
        <v>0</v>
      </c>
      <c r="S42" s="5"/>
      <c r="T42" s="8"/>
    </row>
    <row r="43" spans="1:20" s="11" customFormat="1" x14ac:dyDescent="0.3">
      <c r="A43" s="99" t="s">
        <v>57</v>
      </c>
      <c r="B43" s="100"/>
      <c r="C43" s="100"/>
      <c r="D43" s="100"/>
      <c r="E43" s="100"/>
      <c r="F43" s="101"/>
      <c r="G43" s="5">
        <v>35</v>
      </c>
      <c r="H43" s="6" t="s">
        <v>25</v>
      </c>
      <c r="I43" s="33"/>
      <c r="J43" s="5">
        <f t="shared" si="5"/>
        <v>0</v>
      </c>
      <c r="K43" s="33"/>
      <c r="L43" s="33"/>
      <c r="M43" s="5">
        <f t="shared" si="6"/>
        <v>0</v>
      </c>
      <c r="N43" s="33"/>
      <c r="O43" s="5">
        <f t="shared" si="7"/>
        <v>0</v>
      </c>
      <c r="P43" s="5">
        <f t="shared" si="8"/>
        <v>0</v>
      </c>
      <c r="Q43" s="32"/>
      <c r="R43" s="5">
        <f t="shared" si="9"/>
        <v>0</v>
      </c>
      <c r="S43" s="5"/>
      <c r="T43" s="8"/>
    </row>
    <row r="44" spans="1:20" s="11" customFormat="1" x14ac:dyDescent="0.3">
      <c r="A44" s="99" t="s">
        <v>58</v>
      </c>
      <c r="B44" s="100"/>
      <c r="C44" s="100"/>
      <c r="D44" s="100"/>
      <c r="E44" s="100"/>
      <c r="F44" s="101"/>
      <c r="G44" s="5">
        <v>58</v>
      </c>
      <c r="H44" s="6" t="s">
        <v>25</v>
      </c>
      <c r="I44" s="33"/>
      <c r="J44" s="5">
        <f>TRUNC((G44*I44)+0.005,2)</f>
        <v>0</v>
      </c>
      <c r="K44" s="33"/>
      <c r="L44" s="33"/>
      <c r="M44" s="5">
        <f t="shared" si="6"/>
        <v>0</v>
      </c>
      <c r="N44" s="33"/>
      <c r="O44" s="5">
        <f t="shared" si="7"/>
        <v>0</v>
      </c>
      <c r="P44" s="5">
        <f t="shared" si="8"/>
        <v>0</v>
      </c>
      <c r="Q44" s="32"/>
      <c r="R44" s="5">
        <f t="shared" si="9"/>
        <v>0</v>
      </c>
      <c r="S44" s="5"/>
      <c r="T44" s="8"/>
    </row>
    <row r="45" spans="1:20" s="11" customFormat="1" x14ac:dyDescent="0.3">
      <c r="A45" s="99" t="s">
        <v>59</v>
      </c>
      <c r="B45" s="100"/>
      <c r="C45" s="100"/>
      <c r="D45" s="100"/>
      <c r="E45" s="100"/>
      <c r="F45" s="101"/>
      <c r="G45" s="5">
        <v>56</v>
      </c>
      <c r="H45" s="6" t="s">
        <v>25</v>
      </c>
      <c r="I45" s="33"/>
      <c r="J45" s="5">
        <f>TRUNC((G45*I45)+0.005,2)</f>
        <v>0</v>
      </c>
      <c r="K45" s="33"/>
      <c r="L45" s="33"/>
      <c r="M45" s="5">
        <f t="shared" si="6"/>
        <v>0</v>
      </c>
      <c r="N45" s="33"/>
      <c r="O45" s="5">
        <f t="shared" si="7"/>
        <v>0</v>
      </c>
      <c r="P45" s="5">
        <f t="shared" si="8"/>
        <v>0</v>
      </c>
      <c r="Q45" s="32"/>
      <c r="R45" s="5">
        <f t="shared" si="9"/>
        <v>0</v>
      </c>
      <c r="S45" s="5"/>
      <c r="T45" s="8"/>
    </row>
    <row r="46" spans="1:20" s="11" customFormat="1" x14ac:dyDescent="0.3">
      <c r="A46" s="99" t="s">
        <v>60</v>
      </c>
      <c r="B46" s="100"/>
      <c r="C46" s="100"/>
      <c r="D46" s="100"/>
      <c r="E46" s="100"/>
      <c r="F46" s="101"/>
      <c r="G46" s="5">
        <v>2</v>
      </c>
      <c r="H46" s="6" t="s">
        <v>25</v>
      </c>
      <c r="I46" s="33"/>
      <c r="J46" s="5">
        <f>TRUNC((G46*I46)+0.005,2)</f>
        <v>0</v>
      </c>
      <c r="K46" s="33"/>
      <c r="L46" s="33"/>
      <c r="M46" s="5">
        <f t="shared" si="6"/>
        <v>0</v>
      </c>
      <c r="N46" s="33"/>
      <c r="O46" s="5">
        <f t="shared" si="7"/>
        <v>0</v>
      </c>
      <c r="P46" s="5">
        <f t="shared" si="8"/>
        <v>0</v>
      </c>
      <c r="Q46" s="32"/>
      <c r="R46" s="5">
        <f t="shared" si="9"/>
        <v>0</v>
      </c>
      <c r="S46" s="5"/>
      <c r="T46" s="8"/>
    </row>
    <row r="47" spans="1:20" s="11" customFormat="1" x14ac:dyDescent="0.3">
      <c r="A47" s="99" t="s">
        <v>61</v>
      </c>
      <c r="B47" s="100"/>
      <c r="C47" s="100"/>
      <c r="D47" s="100"/>
      <c r="E47" s="100"/>
      <c r="F47" s="101"/>
      <c r="G47" s="5">
        <v>38</v>
      </c>
      <c r="H47" s="6" t="s">
        <v>25</v>
      </c>
      <c r="I47" s="33"/>
      <c r="J47" s="5">
        <f>TRUNC((G47*I47)+0.005,2)</f>
        <v>0</v>
      </c>
      <c r="K47" s="33"/>
      <c r="L47" s="33"/>
      <c r="M47" s="5">
        <f t="shared" si="6"/>
        <v>0</v>
      </c>
      <c r="N47" s="33"/>
      <c r="O47" s="5">
        <f t="shared" si="7"/>
        <v>0</v>
      </c>
      <c r="P47" s="5">
        <f t="shared" si="8"/>
        <v>0</v>
      </c>
      <c r="Q47" s="32"/>
      <c r="R47" s="5">
        <f t="shared" si="9"/>
        <v>0</v>
      </c>
      <c r="S47" s="5"/>
      <c r="T47" s="8"/>
    </row>
    <row r="48" spans="1:20" s="11" customFormat="1" x14ac:dyDescent="0.3">
      <c r="A48" s="103" t="s">
        <v>82</v>
      </c>
      <c r="B48" s="103"/>
      <c r="C48" s="103"/>
      <c r="D48" s="103"/>
      <c r="E48" s="103"/>
      <c r="F48" s="103"/>
      <c r="G48" s="12"/>
      <c r="H48" s="17"/>
      <c r="I48" s="31"/>
      <c r="J48" s="12"/>
      <c r="K48" s="31"/>
      <c r="L48" s="31"/>
      <c r="M48" s="12"/>
      <c r="N48" s="31"/>
      <c r="O48" s="12"/>
      <c r="P48" s="12"/>
      <c r="Q48" s="40"/>
      <c r="R48" s="12"/>
      <c r="S48" s="15">
        <f>SUM(R49:R58)</f>
        <v>0</v>
      </c>
      <c r="T48" s="16"/>
    </row>
    <row r="49" spans="1:20" s="11" customFormat="1" x14ac:dyDescent="0.3">
      <c r="A49" s="108" t="s">
        <v>63</v>
      </c>
      <c r="B49" s="109"/>
      <c r="C49" s="109"/>
      <c r="D49" s="109"/>
      <c r="E49" s="109"/>
      <c r="F49" s="110"/>
      <c r="G49" s="5">
        <v>4</v>
      </c>
      <c r="H49" s="6" t="s">
        <v>25</v>
      </c>
      <c r="I49" s="33"/>
      <c r="J49" s="5">
        <f>TRUNC((G49*I49)+0.005,2)</f>
        <v>0</v>
      </c>
      <c r="K49" s="33"/>
      <c r="L49" s="33"/>
      <c r="M49" s="5">
        <f t="shared" ref="M49:M58" si="10">TRUNC((G49*L49)+0.005,2)</f>
        <v>0</v>
      </c>
      <c r="N49" s="33"/>
      <c r="O49" s="5">
        <f t="shared" ref="O49:O58" si="11">SUM(J49+M49)</f>
        <v>0</v>
      </c>
      <c r="P49" s="5">
        <f t="shared" ref="P49:P58" si="12">TRUNC((O49*(Q49/100))+0.005,2)</f>
        <v>0</v>
      </c>
      <c r="Q49" s="32"/>
      <c r="R49" s="5">
        <f t="shared" ref="R49:R58" si="13">SUM(O49+P49)</f>
        <v>0</v>
      </c>
      <c r="S49" s="5"/>
      <c r="T49" s="8"/>
    </row>
    <row r="50" spans="1:20" s="11" customFormat="1" x14ac:dyDescent="0.3">
      <c r="A50" s="108" t="s">
        <v>64</v>
      </c>
      <c r="B50" s="109"/>
      <c r="C50" s="109"/>
      <c r="D50" s="109"/>
      <c r="E50" s="109"/>
      <c r="F50" s="110"/>
      <c r="G50" s="5">
        <v>4</v>
      </c>
      <c r="H50" s="6" t="s">
        <v>25</v>
      </c>
      <c r="I50" s="33"/>
      <c r="J50" s="5">
        <f t="shared" ref="J50:J53" si="14">TRUNC((G50*I50)+0.005,2)</f>
        <v>0</v>
      </c>
      <c r="K50" s="33"/>
      <c r="L50" s="33"/>
      <c r="M50" s="5">
        <f t="shared" si="10"/>
        <v>0</v>
      </c>
      <c r="N50" s="33"/>
      <c r="O50" s="5">
        <f t="shared" si="11"/>
        <v>0</v>
      </c>
      <c r="P50" s="5">
        <f t="shared" si="12"/>
        <v>0</v>
      </c>
      <c r="Q50" s="32"/>
      <c r="R50" s="5">
        <f t="shared" si="13"/>
        <v>0</v>
      </c>
      <c r="S50" s="5"/>
      <c r="T50" s="8"/>
    </row>
    <row r="51" spans="1:20" s="11" customFormat="1" x14ac:dyDescent="0.3">
      <c r="A51" s="99" t="s">
        <v>65</v>
      </c>
      <c r="B51" s="100"/>
      <c r="C51" s="100"/>
      <c r="D51" s="100"/>
      <c r="E51" s="100"/>
      <c r="F51" s="101"/>
      <c r="G51" s="5">
        <v>2</v>
      </c>
      <c r="H51" s="6" t="s">
        <v>25</v>
      </c>
      <c r="I51" s="33"/>
      <c r="J51" s="5">
        <f t="shared" si="14"/>
        <v>0</v>
      </c>
      <c r="K51" s="33"/>
      <c r="L51" s="33"/>
      <c r="M51" s="5">
        <f t="shared" si="10"/>
        <v>0</v>
      </c>
      <c r="N51" s="33"/>
      <c r="O51" s="5">
        <f t="shared" si="11"/>
        <v>0</v>
      </c>
      <c r="P51" s="5">
        <f t="shared" si="12"/>
        <v>0</v>
      </c>
      <c r="Q51" s="32"/>
      <c r="R51" s="5">
        <f t="shared" si="13"/>
        <v>0</v>
      </c>
      <c r="S51" s="5"/>
      <c r="T51" s="8"/>
    </row>
    <row r="52" spans="1:20" s="11" customFormat="1" x14ac:dyDescent="0.3">
      <c r="A52" s="99" t="s">
        <v>66</v>
      </c>
      <c r="B52" s="100"/>
      <c r="C52" s="100"/>
      <c r="D52" s="100"/>
      <c r="E52" s="100"/>
      <c r="F52" s="101"/>
      <c r="G52" s="5">
        <v>2</v>
      </c>
      <c r="H52" s="6" t="s">
        <v>25</v>
      </c>
      <c r="I52" s="33"/>
      <c r="J52" s="5">
        <f t="shared" si="14"/>
        <v>0</v>
      </c>
      <c r="K52" s="33"/>
      <c r="L52" s="33"/>
      <c r="M52" s="5">
        <f t="shared" si="10"/>
        <v>0</v>
      </c>
      <c r="N52" s="33"/>
      <c r="O52" s="5">
        <f t="shared" si="11"/>
        <v>0</v>
      </c>
      <c r="P52" s="5">
        <f t="shared" si="12"/>
        <v>0</v>
      </c>
      <c r="Q52" s="32"/>
      <c r="R52" s="5">
        <f t="shared" si="13"/>
        <v>0</v>
      </c>
      <c r="S52" s="5"/>
      <c r="T52" s="8"/>
    </row>
    <row r="53" spans="1:20" s="11" customFormat="1" x14ac:dyDescent="0.3">
      <c r="A53" s="99" t="s">
        <v>67</v>
      </c>
      <c r="B53" s="100"/>
      <c r="C53" s="100"/>
      <c r="D53" s="100"/>
      <c r="E53" s="100"/>
      <c r="F53" s="101"/>
      <c r="G53" s="5">
        <v>2</v>
      </c>
      <c r="H53" s="6" t="s">
        <v>25</v>
      </c>
      <c r="I53" s="33"/>
      <c r="J53" s="5">
        <f t="shared" si="14"/>
        <v>0</v>
      </c>
      <c r="K53" s="33"/>
      <c r="L53" s="33"/>
      <c r="M53" s="5">
        <f t="shared" si="10"/>
        <v>0</v>
      </c>
      <c r="N53" s="33"/>
      <c r="O53" s="5">
        <f t="shared" si="11"/>
        <v>0</v>
      </c>
      <c r="P53" s="5">
        <f t="shared" si="12"/>
        <v>0</v>
      </c>
      <c r="Q53" s="32"/>
      <c r="R53" s="5">
        <f t="shared" si="13"/>
        <v>0</v>
      </c>
      <c r="S53" s="5"/>
      <c r="T53" s="8"/>
    </row>
    <row r="54" spans="1:20" s="11" customFormat="1" x14ac:dyDescent="0.3">
      <c r="A54" s="99" t="s">
        <v>68</v>
      </c>
      <c r="B54" s="100"/>
      <c r="C54" s="100"/>
      <c r="D54" s="100"/>
      <c r="E54" s="100"/>
      <c r="F54" s="101"/>
      <c r="G54" s="5">
        <v>1</v>
      </c>
      <c r="H54" s="6" t="s">
        <v>25</v>
      </c>
      <c r="I54" s="33"/>
      <c r="J54" s="5">
        <f>TRUNC((G54*I54)+0.005,2)</f>
        <v>0</v>
      </c>
      <c r="K54" s="33"/>
      <c r="L54" s="33"/>
      <c r="M54" s="5">
        <f t="shared" si="10"/>
        <v>0</v>
      </c>
      <c r="N54" s="33"/>
      <c r="O54" s="5">
        <f t="shared" si="11"/>
        <v>0</v>
      </c>
      <c r="P54" s="5">
        <f t="shared" si="12"/>
        <v>0</v>
      </c>
      <c r="Q54" s="32"/>
      <c r="R54" s="5">
        <f t="shared" si="13"/>
        <v>0</v>
      </c>
      <c r="S54" s="5"/>
      <c r="T54" s="8"/>
    </row>
    <row r="55" spans="1:20" s="11" customFormat="1" x14ac:dyDescent="0.3">
      <c r="A55" s="99" t="s">
        <v>69</v>
      </c>
      <c r="B55" s="100"/>
      <c r="C55" s="100"/>
      <c r="D55" s="100"/>
      <c r="E55" s="100"/>
      <c r="F55" s="101"/>
      <c r="G55" s="5">
        <v>19</v>
      </c>
      <c r="H55" s="6" t="s">
        <v>25</v>
      </c>
      <c r="I55" s="33"/>
      <c r="J55" s="5">
        <f t="shared" ref="J55:J58" si="15">TRUNC((G55*I55)+0.005,2)</f>
        <v>0</v>
      </c>
      <c r="K55" s="33"/>
      <c r="L55" s="33"/>
      <c r="M55" s="5">
        <f t="shared" si="10"/>
        <v>0</v>
      </c>
      <c r="N55" s="33"/>
      <c r="O55" s="5">
        <f t="shared" si="11"/>
        <v>0</v>
      </c>
      <c r="P55" s="5">
        <f t="shared" si="12"/>
        <v>0</v>
      </c>
      <c r="Q55" s="32"/>
      <c r="R55" s="5">
        <f t="shared" si="13"/>
        <v>0</v>
      </c>
      <c r="S55" s="5"/>
      <c r="T55" s="8"/>
    </row>
    <row r="56" spans="1:20" s="11" customFormat="1" x14ac:dyDescent="0.3">
      <c r="A56" s="99" t="s">
        <v>70</v>
      </c>
      <c r="B56" s="100"/>
      <c r="C56" s="100"/>
      <c r="D56" s="100"/>
      <c r="E56" s="100"/>
      <c r="F56" s="101"/>
      <c r="G56" s="5">
        <v>4</v>
      </c>
      <c r="H56" s="6" t="s">
        <v>25</v>
      </c>
      <c r="I56" s="33"/>
      <c r="J56" s="5">
        <f t="shared" si="15"/>
        <v>0</v>
      </c>
      <c r="K56" s="33"/>
      <c r="L56" s="33"/>
      <c r="M56" s="5">
        <f t="shared" si="10"/>
        <v>0</v>
      </c>
      <c r="N56" s="33"/>
      <c r="O56" s="5">
        <f t="shared" si="11"/>
        <v>0</v>
      </c>
      <c r="P56" s="5">
        <f t="shared" si="12"/>
        <v>0</v>
      </c>
      <c r="Q56" s="32"/>
      <c r="R56" s="5">
        <f t="shared" si="13"/>
        <v>0</v>
      </c>
      <c r="S56" s="5"/>
      <c r="T56" s="8"/>
    </row>
    <row r="57" spans="1:20" s="11" customFormat="1" x14ac:dyDescent="0.3">
      <c r="A57" s="99" t="s">
        <v>71</v>
      </c>
      <c r="B57" s="100"/>
      <c r="C57" s="100"/>
      <c r="D57" s="100"/>
      <c r="E57" s="100"/>
      <c r="F57" s="101"/>
      <c r="G57" s="5">
        <v>2</v>
      </c>
      <c r="H57" s="6" t="s">
        <v>25</v>
      </c>
      <c r="I57" s="33"/>
      <c r="J57" s="5">
        <f t="shared" si="15"/>
        <v>0</v>
      </c>
      <c r="K57" s="33"/>
      <c r="L57" s="33"/>
      <c r="M57" s="5">
        <f t="shared" si="10"/>
        <v>0</v>
      </c>
      <c r="N57" s="33"/>
      <c r="O57" s="5">
        <f t="shared" si="11"/>
        <v>0</v>
      </c>
      <c r="P57" s="5">
        <f t="shared" si="12"/>
        <v>0</v>
      </c>
      <c r="Q57" s="32"/>
      <c r="R57" s="5">
        <f t="shared" si="13"/>
        <v>0</v>
      </c>
      <c r="S57" s="5"/>
      <c r="T57" s="8"/>
    </row>
    <row r="58" spans="1:20" s="11" customFormat="1" x14ac:dyDescent="0.3">
      <c r="A58" s="20" t="s">
        <v>72</v>
      </c>
      <c r="B58" s="20"/>
      <c r="C58" s="20"/>
      <c r="D58" s="20"/>
      <c r="E58" s="20"/>
      <c r="F58" s="20"/>
      <c r="G58" s="5">
        <v>2</v>
      </c>
      <c r="H58" s="6" t="s">
        <v>25</v>
      </c>
      <c r="I58" s="33"/>
      <c r="J58" s="5">
        <f t="shared" si="15"/>
        <v>0</v>
      </c>
      <c r="K58" s="33"/>
      <c r="L58" s="33"/>
      <c r="M58" s="5">
        <f t="shared" si="10"/>
        <v>0</v>
      </c>
      <c r="N58" s="33"/>
      <c r="O58" s="5">
        <f t="shared" si="11"/>
        <v>0</v>
      </c>
      <c r="P58" s="5">
        <f t="shared" si="12"/>
        <v>0</v>
      </c>
      <c r="Q58" s="32"/>
      <c r="R58" s="5">
        <f t="shared" si="13"/>
        <v>0</v>
      </c>
      <c r="S58" s="5"/>
      <c r="T58" s="8"/>
    </row>
    <row r="59" spans="1:20" s="11" customFormat="1" x14ac:dyDescent="0.3">
      <c r="A59" s="103" t="s">
        <v>83</v>
      </c>
      <c r="B59" s="103"/>
      <c r="C59" s="103"/>
      <c r="D59" s="103"/>
      <c r="E59" s="103"/>
      <c r="F59" s="103"/>
      <c r="G59" s="12"/>
      <c r="H59" s="17"/>
      <c r="I59" s="31"/>
      <c r="J59" s="12"/>
      <c r="K59" s="31"/>
      <c r="L59" s="31"/>
      <c r="M59" s="12"/>
      <c r="N59" s="31"/>
      <c r="O59" s="12"/>
      <c r="P59" s="12"/>
      <c r="Q59" s="40"/>
      <c r="R59" s="12"/>
      <c r="S59" s="15">
        <f>SUM(R60:R67)</f>
        <v>0</v>
      </c>
      <c r="T59" s="16"/>
    </row>
    <row r="60" spans="1:20" s="11" customFormat="1" x14ac:dyDescent="0.3">
      <c r="A60" s="108" t="s">
        <v>73</v>
      </c>
      <c r="B60" s="109"/>
      <c r="C60" s="109"/>
      <c r="D60" s="109"/>
      <c r="E60" s="109"/>
      <c r="F60" s="110"/>
      <c r="G60" s="5">
        <v>4</v>
      </c>
      <c r="H60" s="6" t="s">
        <v>25</v>
      </c>
      <c r="I60" s="33"/>
      <c r="J60" s="5">
        <f t="shared" ref="J60:J63" si="16">TRUNC((G60*I60)+0.005,2)</f>
        <v>0</v>
      </c>
      <c r="K60" s="33"/>
      <c r="L60" s="33"/>
      <c r="M60" s="5">
        <f t="shared" ref="M60:M67" si="17">TRUNC((G60*L60)+0.005,2)</f>
        <v>0</v>
      </c>
      <c r="N60" s="33"/>
      <c r="O60" s="5">
        <f t="shared" ref="O60:O67" si="18">SUM(J60+M60)</f>
        <v>0</v>
      </c>
      <c r="P60" s="5">
        <f t="shared" ref="P60:P67" si="19">TRUNC((O60*(Q60/100))+0.005,2)</f>
        <v>0</v>
      </c>
      <c r="Q60" s="32"/>
      <c r="R60" s="5">
        <f t="shared" ref="R60:R67" si="20">SUM(O60+P60)</f>
        <v>0</v>
      </c>
      <c r="S60" s="5"/>
      <c r="T60" s="8"/>
    </row>
    <row r="61" spans="1:20" s="11" customFormat="1" x14ac:dyDescent="0.3">
      <c r="A61" s="99" t="s">
        <v>74</v>
      </c>
      <c r="B61" s="100"/>
      <c r="C61" s="100"/>
      <c r="D61" s="100"/>
      <c r="E61" s="100"/>
      <c r="F61" s="101"/>
      <c r="G61" s="5">
        <v>2</v>
      </c>
      <c r="H61" s="6" t="s">
        <v>25</v>
      </c>
      <c r="I61" s="33"/>
      <c r="J61" s="5">
        <f t="shared" si="16"/>
        <v>0</v>
      </c>
      <c r="K61" s="33"/>
      <c r="L61" s="33"/>
      <c r="M61" s="5">
        <f t="shared" si="17"/>
        <v>0</v>
      </c>
      <c r="N61" s="33"/>
      <c r="O61" s="5">
        <f t="shared" si="18"/>
        <v>0</v>
      </c>
      <c r="P61" s="5">
        <f t="shared" si="19"/>
        <v>0</v>
      </c>
      <c r="Q61" s="32"/>
      <c r="R61" s="5">
        <f t="shared" si="20"/>
        <v>0</v>
      </c>
      <c r="S61" s="5"/>
      <c r="T61" s="8"/>
    </row>
    <row r="62" spans="1:20" s="11" customFormat="1" x14ac:dyDescent="0.3">
      <c r="A62" s="99" t="s">
        <v>75</v>
      </c>
      <c r="B62" s="100"/>
      <c r="C62" s="100"/>
      <c r="D62" s="100"/>
      <c r="E62" s="100"/>
      <c r="F62" s="101"/>
      <c r="G62" s="5">
        <v>2</v>
      </c>
      <c r="H62" s="6" t="s">
        <v>25</v>
      </c>
      <c r="I62" s="33"/>
      <c r="J62" s="5">
        <f t="shared" si="16"/>
        <v>0</v>
      </c>
      <c r="K62" s="33"/>
      <c r="L62" s="33"/>
      <c r="M62" s="5">
        <f t="shared" si="17"/>
        <v>0</v>
      </c>
      <c r="N62" s="33"/>
      <c r="O62" s="5">
        <f t="shared" si="18"/>
        <v>0</v>
      </c>
      <c r="P62" s="5">
        <f t="shared" si="19"/>
        <v>0</v>
      </c>
      <c r="Q62" s="32"/>
      <c r="R62" s="5">
        <f t="shared" si="20"/>
        <v>0</v>
      </c>
      <c r="S62" s="5"/>
      <c r="T62" s="8"/>
    </row>
    <row r="63" spans="1:20" s="11" customFormat="1" x14ac:dyDescent="0.3">
      <c r="A63" s="99" t="s">
        <v>76</v>
      </c>
      <c r="B63" s="100"/>
      <c r="C63" s="100"/>
      <c r="D63" s="100"/>
      <c r="E63" s="100"/>
      <c r="F63" s="101"/>
      <c r="G63" s="5">
        <v>2</v>
      </c>
      <c r="H63" s="6" t="s">
        <v>25</v>
      </c>
      <c r="I63" s="33"/>
      <c r="J63" s="5">
        <f t="shared" si="16"/>
        <v>0</v>
      </c>
      <c r="K63" s="33"/>
      <c r="L63" s="33"/>
      <c r="M63" s="5">
        <f t="shared" si="17"/>
        <v>0</v>
      </c>
      <c r="N63" s="33"/>
      <c r="O63" s="5">
        <f t="shared" si="18"/>
        <v>0</v>
      </c>
      <c r="P63" s="5">
        <f t="shared" si="19"/>
        <v>0</v>
      </c>
      <c r="Q63" s="32"/>
      <c r="R63" s="5">
        <f t="shared" si="20"/>
        <v>0</v>
      </c>
      <c r="S63" s="5"/>
      <c r="T63" s="8"/>
    </row>
    <row r="64" spans="1:20" s="11" customFormat="1" x14ac:dyDescent="0.3">
      <c r="A64" s="99" t="s">
        <v>77</v>
      </c>
      <c r="B64" s="100"/>
      <c r="C64" s="100"/>
      <c r="D64" s="100"/>
      <c r="E64" s="100"/>
      <c r="F64" s="101"/>
      <c r="G64" s="5">
        <v>2</v>
      </c>
      <c r="H64" s="6" t="s">
        <v>25</v>
      </c>
      <c r="I64" s="33"/>
      <c r="J64" s="5">
        <f>TRUNC((G64*I64)+0.005,2)</f>
        <v>0</v>
      </c>
      <c r="K64" s="33"/>
      <c r="L64" s="33"/>
      <c r="M64" s="5">
        <f t="shared" si="17"/>
        <v>0</v>
      </c>
      <c r="N64" s="33"/>
      <c r="O64" s="5">
        <f t="shared" si="18"/>
        <v>0</v>
      </c>
      <c r="P64" s="5">
        <f t="shared" si="19"/>
        <v>0</v>
      </c>
      <c r="Q64" s="32"/>
      <c r="R64" s="5">
        <f t="shared" si="20"/>
        <v>0</v>
      </c>
      <c r="S64" s="5"/>
      <c r="T64" s="8"/>
    </row>
    <row r="65" spans="1:20" s="11" customFormat="1" x14ac:dyDescent="0.3">
      <c r="A65" s="99" t="s">
        <v>78</v>
      </c>
      <c r="B65" s="100"/>
      <c r="C65" s="100"/>
      <c r="D65" s="100"/>
      <c r="E65" s="100"/>
      <c r="F65" s="101"/>
      <c r="G65" s="5">
        <v>8</v>
      </c>
      <c r="H65" s="6" t="s">
        <v>25</v>
      </c>
      <c r="I65" s="33"/>
      <c r="J65" s="5">
        <f t="shared" ref="J65:J67" si="21">TRUNC((G65*I65)+0.005,2)</f>
        <v>0</v>
      </c>
      <c r="K65" s="33"/>
      <c r="L65" s="33"/>
      <c r="M65" s="5">
        <f t="shared" si="17"/>
        <v>0</v>
      </c>
      <c r="N65" s="33"/>
      <c r="O65" s="5">
        <f t="shared" si="18"/>
        <v>0</v>
      </c>
      <c r="P65" s="5">
        <f t="shared" si="19"/>
        <v>0</v>
      </c>
      <c r="Q65" s="32"/>
      <c r="R65" s="5">
        <f t="shared" si="20"/>
        <v>0</v>
      </c>
      <c r="S65" s="5"/>
      <c r="T65" s="8"/>
    </row>
    <row r="66" spans="1:20" s="11" customFormat="1" x14ac:dyDescent="0.3">
      <c r="A66" s="99" t="s">
        <v>79</v>
      </c>
      <c r="B66" s="100"/>
      <c r="C66" s="100"/>
      <c r="D66" s="100"/>
      <c r="E66" s="100"/>
      <c r="F66" s="101"/>
      <c r="G66" s="5">
        <v>2</v>
      </c>
      <c r="H66" s="6" t="s">
        <v>25</v>
      </c>
      <c r="I66" s="33"/>
      <c r="J66" s="5">
        <f t="shared" si="21"/>
        <v>0</v>
      </c>
      <c r="K66" s="33"/>
      <c r="L66" s="33"/>
      <c r="M66" s="5">
        <f t="shared" si="17"/>
        <v>0</v>
      </c>
      <c r="N66" s="33"/>
      <c r="O66" s="5">
        <f t="shared" si="18"/>
        <v>0</v>
      </c>
      <c r="P66" s="5">
        <f t="shared" si="19"/>
        <v>0</v>
      </c>
      <c r="Q66" s="32"/>
      <c r="R66" s="5">
        <f t="shared" si="20"/>
        <v>0</v>
      </c>
      <c r="S66" s="5"/>
      <c r="T66" s="8"/>
    </row>
    <row r="67" spans="1:20" s="11" customFormat="1" x14ac:dyDescent="0.3">
      <c r="A67" s="20" t="s">
        <v>80</v>
      </c>
      <c r="B67" s="20"/>
      <c r="C67" s="20"/>
      <c r="D67" s="20"/>
      <c r="E67" s="20"/>
      <c r="F67" s="20"/>
      <c r="G67" s="5">
        <v>2</v>
      </c>
      <c r="H67" s="6" t="s">
        <v>25</v>
      </c>
      <c r="I67" s="33"/>
      <c r="J67" s="5">
        <f t="shared" si="21"/>
        <v>0</v>
      </c>
      <c r="K67" s="33"/>
      <c r="L67" s="33"/>
      <c r="M67" s="5">
        <f t="shared" si="17"/>
        <v>0</v>
      </c>
      <c r="N67" s="33"/>
      <c r="O67" s="5">
        <f t="shared" si="18"/>
        <v>0</v>
      </c>
      <c r="P67" s="5">
        <f t="shared" si="19"/>
        <v>0</v>
      </c>
      <c r="Q67" s="32"/>
      <c r="R67" s="5">
        <f t="shared" si="20"/>
        <v>0</v>
      </c>
      <c r="S67" s="5"/>
      <c r="T67" s="8"/>
    </row>
    <row r="68" spans="1:20" s="11" customFormat="1" x14ac:dyDescent="0.3">
      <c r="A68" s="103" t="s">
        <v>84</v>
      </c>
      <c r="B68" s="103"/>
      <c r="C68" s="103"/>
      <c r="D68" s="103"/>
      <c r="E68" s="103"/>
      <c r="F68" s="103"/>
      <c r="G68" s="12"/>
      <c r="H68" s="17"/>
      <c r="I68" s="31"/>
      <c r="J68" s="12"/>
      <c r="K68" s="31"/>
      <c r="L68" s="31"/>
      <c r="M68" s="12"/>
      <c r="N68" s="31"/>
      <c r="O68" s="12"/>
      <c r="P68" s="12"/>
      <c r="Q68" s="40"/>
      <c r="R68" s="12"/>
      <c r="S68" s="15">
        <f>SUM(R69:R76)</f>
        <v>0</v>
      </c>
      <c r="T68" s="16"/>
    </row>
    <row r="69" spans="1:20" s="11" customFormat="1" x14ac:dyDescent="0.3">
      <c r="A69" s="108" t="s">
        <v>73</v>
      </c>
      <c r="B69" s="109"/>
      <c r="C69" s="109"/>
      <c r="D69" s="109"/>
      <c r="E69" s="109"/>
      <c r="F69" s="110"/>
      <c r="G69" s="5">
        <v>2</v>
      </c>
      <c r="H69" s="6" t="s">
        <v>25</v>
      </c>
      <c r="I69" s="33"/>
      <c r="J69" s="5">
        <f t="shared" ref="J69:J70" si="22">TRUNC((G69*I69)+0.005,2)</f>
        <v>0</v>
      </c>
      <c r="K69" s="33"/>
      <c r="L69" s="33"/>
      <c r="M69" s="5">
        <f t="shared" ref="M69:M76" si="23">TRUNC((G69*L69)+0.005,2)</f>
        <v>0</v>
      </c>
      <c r="N69" s="33"/>
      <c r="O69" s="5">
        <f t="shared" ref="O69:O76" si="24">SUM(J69+M69)</f>
        <v>0</v>
      </c>
      <c r="P69" s="5">
        <f t="shared" ref="P69:P76" si="25">TRUNC((O69*(Q69/100))+0.005,2)</f>
        <v>0</v>
      </c>
      <c r="Q69" s="32"/>
      <c r="R69" s="5">
        <f t="shared" ref="R69:R76" si="26">SUM(O69+P69)</f>
        <v>0</v>
      </c>
      <c r="S69" s="5"/>
      <c r="T69" s="8"/>
    </row>
    <row r="70" spans="1:20" s="11" customFormat="1" x14ac:dyDescent="0.3">
      <c r="A70" s="99" t="s">
        <v>74</v>
      </c>
      <c r="B70" s="100"/>
      <c r="C70" s="100"/>
      <c r="D70" s="100"/>
      <c r="E70" s="100"/>
      <c r="F70" s="101"/>
      <c r="G70" s="5">
        <v>1</v>
      </c>
      <c r="H70" s="6" t="s">
        <v>25</v>
      </c>
      <c r="I70" s="33"/>
      <c r="J70" s="5">
        <f t="shared" si="22"/>
        <v>0</v>
      </c>
      <c r="K70" s="33"/>
      <c r="L70" s="33"/>
      <c r="M70" s="5">
        <f t="shared" si="23"/>
        <v>0</v>
      </c>
      <c r="N70" s="33"/>
      <c r="O70" s="5">
        <f t="shared" si="24"/>
        <v>0</v>
      </c>
      <c r="P70" s="5">
        <f t="shared" si="25"/>
        <v>0</v>
      </c>
      <c r="Q70" s="32"/>
      <c r="R70" s="5">
        <f t="shared" si="26"/>
        <v>0</v>
      </c>
      <c r="S70" s="5"/>
      <c r="T70" s="8"/>
    </row>
    <row r="71" spans="1:20" s="11" customFormat="1" x14ac:dyDescent="0.3">
      <c r="A71" s="99" t="s">
        <v>62</v>
      </c>
      <c r="B71" s="100"/>
      <c r="C71" s="100"/>
      <c r="D71" s="100"/>
      <c r="E71" s="100"/>
      <c r="F71" s="101"/>
      <c r="G71" s="5">
        <v>3</v>
      </c>
      <c r="H71" s="6" t="s">
        <v>25</v>
      </c>
      <c r="I71" s="33"/>
      <c r="J71" s="5">
        <f>TRUNC((G71*I71)+0.005,2)</f>
        <v>0</v>
      </c>
      <c r="K71" s="33"/>
      <c r="L71" s="33"/>
      <c r="M71" s="5">
        <f t="shared" si="23"/>
        <v>0</v>
      </c>
      <c r="N71" s="33"/>
      <c r="O71" s="5">
        <f t="shared" si="24"/>
        <v>0</v>
      </c>
      <c r="P71" s="5">
        <f t="shared" si="25"/>
        <v>0</v>
      </c>
      <c r="Q71" s="32"/>
      <c r="R71" s="5">
        <f t="shared" si="26"/>
        <v>0</v>
      </c>
      <c r="S71" s="5"/>
      <c r="T71" s="8"/>
    </row>
    <row r="72" spans="1:20" s="11" customFormat="1" x14ac:dyDescent="0.3">
      <c r="A72" s="99" t="s">
        <v>85</v>
      </c>
      <c r="B72" s="100"/>
      <c r="C72" s="100"/>
      <c r="D72" s="100"/>
      <c r="E72" s="100"/>
      <c r="F72" s="101"/>
      <c r="G72" s="5">
        <v>3</v>
      </c>
      <c r="H72" s="6" t="s">
        <v>25</v>
      </c>
      <c r="I72" s="33"/>
      <c r="J72" s="5">
        <f t="shared" ref="J72:J76" si="27">TRUNC((G72*I72)+0.005,2)</f>
        <v>0</v>
      </c>
      <c r="K72" s="33"/>
      <c r="L72" s="33"/>
      <c r="M72" s="5">
        <f t="shared" si="23"/>
        <v>0</v>
      </c>
      <c r="N72" s="33"/>
      <c r="O72" s="5">
        <f t="shared" si="24"/>
        <v>0</v>
      </c>
      <c r="P72" s="5">
        <f t="shared" si="25"/>
        <v>0</v>
      </c>
      <c r="Q72" s="32"/>
      <c r="R72" s="5">
        <f t="shared" si="26"/>
        <v>0</v>
      </c>
      <c r="S72" s="5"/>
      <c r="T72" s="8"/>
    </row>
    <row r="73" spans="1:20" s="11" customFormat="1" x14ac:dyDescent="0.3">
      <c r="A73" s="99" t="s">
        <v>86</v>
      </c>
      <c r="B73" s="100"/>
      <c r="C73" s="100"/>
      <c r="D73" s="100"/>
      <c r="E73" s="100"/>
      <c r="F73" s="101"/>
      <c r="G73" s="5">
        <v>1</v>
      </c>
      <c r="H73" s="6" t="s">
        <v>25</v>
      </c>
      <c r="I73" s="33"/>
      <c r="J73" s="5">
        <f t="shared" si="27"/>
        <v>0</v>
      </c>
      <c r="K73" s="33"/>
      <c r="L73" s="33"/>
      <c r="M73" s="5">
        <f t="shared" si="23"/>
        <v>0</v>
      </c>
      <c r="N73" s="33"/>
      <c r="O73" s="5">
        <f t="shared" si="24"/>
        <v>0</v>
      </c>
      <c r="P73" s="5">
        <f t="shared" si="25"/>
        <v>0</v>
      </c>
      <c r="Q73" s="32"/>
      <c r="R73" s="5">
        <f t="shared" si="26"/>
        <v>0</v>
      </c>
      <c r="S73" s="5"/>
      <c r="T73" s="8"/>
    </row>
    <row r="74" spans="1:20" s="11" customFormat="1" x14ac:dyDescent="0.3">
      <c r="A74" s="99" t="s">
        <v>87</v>
      </c>
      <c r="B74" s="100"/>
      <c r="C74" s="100"/>
      <c r="D74" s="100"/>
      <c r="E74" s="100"/>
      <c r="F74" s="101"/>
      <c r="G74" s="5">
        <v>1</v>
      </c>
      <c r="H74" s="6" t="s">
        <v>25</v>
      </c>
      <c r="I74" s="33"/>
      <c r="J74" s="5">
        <f t="shared" si="27"/>
        <v>0</v>
      </c>
      <c r="K74" s="33"/>
      <c r="L74" s="33"/>
      <c r="M74" s="5">
        <f t="shared" si="23"/>
        <v>0</v>
      </c>
      <c r="N74" s="33"/>
      <c r="O74" s="5">
        <f t="shared" si="24"/>
        <v>0</v>
      </c>
      <c r="P74" s="5">
        <f t="shared" si="25"/>
        <v>0</v>
      </c>
      <c r="Q74" s="32"/>
      <c r="R74" s="5">
        <f t="shared" si="26"/>
        <v>0</v>
      </c>
      <c r="S74" s="5"/>
      <c r="T74" s="8"/>
    </row>
    <row r="75" spans="1:20" s="11" customFormat="1" x14ac:dyDescent="0.3">
      <c r="A75" s="99" t="s">
        <v>79</v>
      </c>
      <c r="B75" s="100"/>
      <c r="C75" s="100"/>
      <c r="D75" s="100"/>
      <c r="E75" s="100"/>
      <c r="F75" s="101"/>
      <c r="G75" s="5">
        <v>1</v>
      </c>
      <c r="H75" s="6" t="s">
        <v>25</v>
      </c>
      <c r="I75" s="33"/>
      <c r="J75" s="5">
        <f t="shared" si="27"/>
        <v>0</v>
      </c>
      <c r="K75" s="33"/>
      <c r="L75" s="33"/>
      <c r="M75" s="5">
        <f t="shared" si="23"/>
        <v>0</v>
      </c>
      <c r="N75" s="33"/>
      <c r="O75" s="5">
        <f t="shared" si="24"/>
        <v>0</v>
      </c>
      <c r="P75" s="5">
        <f t="shared" si="25"/>
        <v>0</v>
      </c>
      <c r="Q75" s="32"/>
      <c r="R75" s="5">
        <f t="shared" si="26"/>
        <v>0</v>
      </c>
      <c r="S75" s="5"/>
      <c r="T75" s="8"/>
    </row>
    <row r="76" spans="1:20" s="11" customFormat="1" x14ac:dyDescent="0.3">
      <c r="A76" s="20" t="s">
        <v>80</v>
      </c>
      <c r="B76" s="20"/>
      <c r="C76" s="20"/>
      <c r="D76" s="20"/>
      <c r="E76" s="20"/>
      <c r="F76" s="20"/>
      <c r="G76" s="5">
        <v>1</v>
      </c>
      <c r="H76" s="6" t="s">
        <v>25</v>
      </c>
      <c r="I76" s="33"/>
      <c r="J76" s="5">
        <f t="shared" si="27"/>
        <v>0</v>
      </c>
      <c r="K76" s="33"/>
      <c r="L76" s="33"/>
      <c r="M76" s="5">
        <f t="shared" si="23"/>
        <v>0</v>
      </c>
      <c r="N76" s="33"/>
      <c r="O76" s="5">
        <f t="shared" si="24"/>
        <v>0</v>
      </c>
      <c r="P76" s="5">
        <f t="shared" si="25"/>
        <v>0</v>
      </c>
      <c r="Q76" s="32"/>
      <c r="R76" s="5">
        <f t="shared" si="26"/>
        <v>0</v>
      </c>
      <c r="S76" s="5"/>
      <c r="T76" s="8"/>
    </row>
    <row r="77" spans="1:20" s="11" customFormat="1" x14ac:dyDescent="0.3">
      <c r="A77" s="103" t="s">
        <v>88</v>
      </c>
      <c r="B77" s="103"/>
      <c r="C77" s="103"/>
      <c r="D77" s="103"/>
      <c r="E77" s="103"/>
      <c r="F77" s="103"/>
      <c r="G77" s="12"/>
      <c r="H77" s="17"/>
      <c r="I77" s="31"/>
      <c r="J77" s="12"/>
      <c r="K77" s="31"/>
      <c r="L77" s="31"/>
      <c r="M77" s="12"/>
      <c r="N77" s="31"/>
      <c r="O77" s="12"/>
      <c r="P77" s="12"/>
      <c r="Q77" s="40"/>
      <c r="R77" s="12"/>
      <c r="S77" s="15">
        <f>SUM(R78:R85)</f>
        <v>0</v>
      </c>
      <c r="T77" s="16"/>
    </row>
    <row r="78" spans="1:20" s="11" customFormat="1" x14ac:dyDescent="0.3">
      <c r="A78" s="108" t="s">
        <v>73</v>
      </c>
      <c r="B78" s="109"/>
      <c r="C78" s="109"/>
      <c r="D78" s="109"/>
      <c r="E78" s="109"/>
      <c r="F78" s="110"/>
      <c r="G78" s="5">
        <v>2</v>
      </c>
      <c r="H78" s="6" t="s">
        <v>25</v>
      </c>
      <c r="I78" s="33"/>
      <c r="J78" s="5">
        <f t="shared" ref="J78:J80" si="28">TRUNC((G78*I78)+0.005,2)</f>
        <v>0</v>
      </c>
      <c r="K78" s="33"/>
      <c r="L78" s="33"/>
      <c r="M78" s="5">
        <f t="shared" ref="M78:M85" si="29">TRUNC((G78*L78)+0.005,2)</f>
        <v>0</v>
      </c>
      <c r="N78" s="33"/>
      <c r="O78" s="5">
        <f t="shared" ref="O78:O85" si="30">SUM(J78+M78)</f>
        <v>0</v>
      </c>
      <c r="P78" s="5">
        <f t="shared" ref="P78:P85" si="31">TRUNC((O78*(Q78/100))+0.005,2)</f>
        <v>0</v>
      </c>
      <c r="Q78" s="32"/>
      <c r="R78" s="5">
        <f t="shared" ref="R78:R85" si="32">SUM(O78+P78)</f>
        <v>0</v>
      </c>
      <c r="S78" s="5"/>
      <c r="T78" s="8"/>
    </row>
    <row r="79" spans="1:20" s="11" customFormat="1" x14ac:dyDescent="0.3">
      <c r="A79" s="99" t="s">
        <v>74</v>
      </c>
      <c r="B79" s="100"/>
      <c r="C79" s="100"/>
      <c r="D79" s="100"/>
      <c r="E79" s="100"/>
      <c r="F79" s="101"/>
      <c r="G79" s="5">
        <v>1</v>
      </c>
      <c r="H79" s="6" t="s">
        <v>25</v>
      </c>
      <c r="I79" s="33"/>
      <c r="J79" s="5">
        <f t="shared" si="28"/>
        <v>0</v>
      </c>
      <c r="K79" s="33"/>
      <c r="L79" s="33"/>
      <c r="M79" s="5">
        <f t="shared" si="29"/>
        <v>0</v>
      </c>
      <c r="N79" s="33"/>
      <c r="O79" s="5">
        <f t="shared" si="30"/>
        <v>0</v>
      </c>
      <c r="P79" s="5">
        <f t="shared" si="31"/>
        <v>0</v>
      </c>
      <c r="Q79" s="32"/>
      <c r="R79" s="5">
        <f t="shared" si="32"/>
        <v>0</v>
      </c>
      <c r="S79" s="5"/>
      <c r="T79" s="8"/>
    </row>
    <row r="80" spans="1:20" s="11" customFormat="1" x14ac:dyDescent="0.3">
      <c r="A80" s="99" t="s">
        <v>89</v>
      </c>
      <c r="B80" s="100"/>
      <c r="C80" s="100"/>
      <c r="D80" s="100"/>
      <c r="E80" s="100"/>
      <c r="F80" s="101"/>
      <c r="G80" s="5">
        <v>1</v>
      </c>
      <c r="H80" s="6" t="s">
        <v>25</v>
      </c>
      <c r="I80" s="33"/>
      <c r="J80" s="5">
        <f t="shared" si="28"/>
        <v>0</v>
      </c>
      <c r="K80" s="33"/>
      <c r="L80" s="33"/>
      <c r="M80" s="5">
        <f t="shared" si="29"/>
        <v>0</v>
      </c>
      <c r="N80" s="33"/>
      <c r="O80" s="5">
        <f t="shared" si="30"/>
        <v>0</v>
      </c>
      <c r="P80" s="5">
        <f t="shared" si="31"/>
        <v>0</v>
      </c>
      <c r="Q80" s="32"/>
      <c r="R80" s="5">
        <f t="shared" si="32"/>
        <v>0</v>
      </c>
      <c r="S80" s="5"/>
      <c r="T80" s="8"/>
    </row>
    <row r="81" spans="1:20" s="11" customFormat="1" x14ac:dyDescent="0.3">
      <c r="A81" s="99" t="s">
        <v>90</v>
      </c>
      <c r="B81" s="100"/>
      <c r="C81" s="100"/>
      <c r="D81" s="100"/>
      <c r="E81" s="100"/>
      <c r="F81" s="101"/>
      <c r="G81" s="5">
        <v>2</v>
      </c>
      <c r="H81" s="6" t="s">
        <v>25</v>
      </c>
      <c r="I81" s="33"/>
      <c r="J81" s="5">
        <f>TRUNC((G81*I81)+0.005,2)</f>
        <v>0</v>
      </c>
      <c r="K81" s="33"/>
      <c r="L81" s="33"/>
      <c r="M81" s="5">
        <f t="shared" si="29"/>
        <v>0</v>
      </c>
      <c r="N81" s="33"/>
      <c r="O81" s="5">
        <f t="shared" si="30"/>
        <v>0</v>
      </c>
      <c r="P81" s="5">
        <f t="shared" si="31"/>
        <v>0</v>
      </c>
      <c r="Q81" s="32"/>
      <c r="R81" s="5">
        <f t="shared" si="32"/>
        <v>0</v>
      </c>
      <c r="S81" s="5"/>
      <c r="T81" s="8"/>
    </row>
    <row r="82" spans="1:20" s="11" customFormat="1" x14ac:dyDescent="0.3">
      <c r="A82" s="99" t="s">
        <v>91</v>
      </c>
      <c r="B82" s="100"/>
      <c r="C82" s="100"/>
      <c r="D82" s="100"/>
      <c r="E82" s="100"/>
      <c r="F82" s="101"/>
      <c r="G82" s="5">
        <v>3</v>
      </c>
      <c r="H82" s="6" t="s">
        <v>25</v>
      </c>
      <c r="I82" s="33"/>
      <c r="J82" s="5">
        <f t="shared" ref="J82:J85" si="33">TRUNC((G82*I82)+0.005,2)</f>
        <v>0</v>
      </c>
      <c r="K82" s="33"/>
      <c r="L82" s="33"/>
      <c r="M82" s="5">
        <f t="shared" si="29"/>
        <v>0</v>
      </c>
      <c r="N82" s="33"/>
      <c r="O82" s="5">
        <f t="shared" si="30"/>
        <v>0</v>
      </c>
      <c r="P82" s="5">
        <f t="shared" si="31"/>
        <v>0</v>
      </c>
      <c r="Q82" s="32"/>
      <c r="R82" s="5">
        <f t="shared" si="32"/>
        <v>0</v>
      </c>
      <c r="S82" s="5"/>
      <c r="T82" s="8"/>
    </row>
    <row r="83" spans="1:20" s="11" customFormat="1" x14ac:dyDescent="0.3">
      <c r="A83" s="99" t="s">
        <v>87</v>
      </c>
      <c r="B83" s="100"/>
      <c r="C83" s="100"/>
      <c r="D83" s="100"/>
      <c r="E83" s="100"/>
      <c r="F83" s="101"/>
      <c r="G83" s="5">
        <v>1</v>
      </c>
      <c r="H83" s="6" t="s">
        <v>25</v>
      </c>
      <c r="I83" s="33"/>
      <c r="J83" s="5">
        <f t="shared" si="33"/>
        <v>0</v>
      </c>
      <c r="K83" s="33"/>
      <c r="L83" s="33"/>
      <c r="M83" s="5">
        <f t="shared" si="29"/>
        <v>0</v>
      </c>
      <c r="N83" s="33"/>
      <c r="O83" s="5">
        <f t="shared" si="30"/>
        <v>0</v>
      </c>
      <c r="P83" s="5">
        <f t="shared" si="31"/>
        <v>0</v>
      </c>
      <c r="Q83" s="32"/>
      <c r="R83" s="5">
        <f t="shared" si="32"/>
        <v>0</v>
      </c>
      <c r="S83" s="5"/>
      <c r="T83" s="8"/>
    </row>
    <row r="84" spans="1:20" s="11" customFormat="1" x14ac:dyDescent="0.3">
      <c r="A84" s="99" t="s">
        <v>79</v>
      </c>
      <c r="B84" s="100"/>
      <c r="C84" s="100"/>
      <c r="D84" s="100"/>
      <c r="E84" s="100"/>
      <c r="F84" s="101"/>
      <c r="G84" s="5">
        <v>1</v>
      </c>
      <c r="H84" s="6" t="s">
        <v>25</v>
      </c>
      <c r="I84" s="33"/>
      <c r="J84" s="5">
        <f t="shared" si="33"/>
        <v>0</v>
      </c>
      <c r="K84" s="33"/>
      <c r="L84" s="33"/>
      <c r="M84" s="5">
        <f t="shared" si="29"/>
        <v>0</v>
      </c>
      <c r="N84" s="33"/>
      <c r="O84" s="5">
        <f t="shared" si="30"/>
        <v>0</v>
      </c>
      <c r="P84" s="5">
        <f t="shared" si="31"/>
        <v>0</v>
      </c>
      <c r="Q84" s="32"/>
      <c r="R84" s="5">
        <f t="shared" si="32"/>
        <v>0</v>
      </c>
      <c r="S84" s="5"/>
      <c r="T84" s="8"/>
    </row>
    <row r="85" spans="1:20" s="11" customFormat="1" x14ac:dyDescent="0.3">
      <c r="A85" s="20" t="s">
        <v>80</v>
      </c>
      <c r="B85" s="20"/>
      <c r="C85" s="20"/>
      <c r="D85" s="20"/>
      <c r="E85" s="20"/>
      <c r="F85" s="20"/>
      <c r="G85" s="5">
        <v>1</v>
      </c>
      <c r="H85" s="6" t="s">
        <v>25</v>
      </c>
      <c r="I85" s="33"/>
      <c r="J85" s="5">
        <f t="shared" si="33"/>
        <v>0</v>
      </c>
      <c r="K85" s="33"/>
      <c r="L85" s="33"/>
      <c r="M85" s="5">
        <f t="shared" si="29"/>
        <v>0</v>
      </c>
      <c r="N85" s="33"/>
      <c r="O85" s="5">
        <f t="shared" si="30"/>
        <v>0</v>
      </c>
      <c r="P85" s="5">
        <f t="shared" si="31"/>
        <v>0</v>
      </c>
      <c r="Q85" s="32"/>
      <c r="R85" s="5">
        <f t="shared" si="32"/>
        <v>0</v>
      </c>
      <c r="S85" s="5"/>
      <c r="T85" s="8"/>
    </row>
    <row r="86" spans="1:20" s="11" customFormat="1" x14ac:dyDescent="0.3">
      <c r="A86" s="103" t="s">
        <v>92</v>
      </c>
      <c r="B86" s="103"/>
      <c r="C86" s="103"/>
      <c r="D86" s="103"/>
      <c r="E86" s="103"/>
      <c r="F86" s="103"/>
      <c r="G86" s="12"/>
      <c r="H86" s="17"/>
      <c r="I86" s="31"/>
      <c r="J86" s="12"/>
      <c r="K86" s="31"/>
      <c r="L86" s="31"/>
      <c r="M86" s="12"/>
      <c r="N86" s="31"/>
      <c r="O86" s="12"/>
      <c r="P86" s="12"/>
      <c r="Q86" s="40"/>
      <c r="R86" s="12"/>
      <c r="S86" s="15">
        <f>SUM(R87:R95)</f>
        <v>0</v>
      </c>
      <c r="T86" s="16"/>
    </row>
    <row r="87" spans="1:20" s="11" customFormat="1" x14ac:dyDescent="0.3">
      <c r="A87" s="108" t="s">
        <v>63</v>
      </c>
      <c r="B87" s="109"/>
      <c r="C87" s="109"/>
      <c r="D87" s="109"/>
      <c r="E87" s="109"/>
      <c r="F87" s="110"/>
      <c r="G87" s="5">
        <v>2</v>
      </c>
      <c r="H87" s="6" t="s">
        <v>25</v>
      </c>
      <c r="I87" s="33"/>
      <c r="J87" s="5">
        <f>TRUNC((G87*I87)+0.005,2)</f>
        <v>0</v>
      </c>
      <c r="K87" s="33"/>
      <c r="L87" s="33"/>
      <c r="M87" s="5">
        <f t="shared" ref="M87:M95" si="34">TRUNC((G87*L87)+0.005,2)</f>
        <v>0</v>
      </c>
      <c r="N87" s="33"/>
      <c r="O87" s="5">
        <f t="shared" ref="O87:O95" si="35">SUM(J87+M87)</f>
        <v>0</v>
      </c>
      <c r="P87" s="5">
        <f t="shared" ref="P87:P95" si="36">TRUNC((O87*(Q87/100))+0.005,2)</f>
        <v>0</v>
      </c>
      <c r="Q87" s="32"/>
      <c r="R87" s="5">
        <f t="shared" ref="R87:R95" si="37">SUM(O87+P87)</f>
        <v>0</v>
      </c>
      <c r="S87" s="5"/>
      <c r="T87" s="8"/>
    </row>
    <row r="88" spans="1:20" s="11" customFormat="1" x14ac:dyDescent="0.3">
      <c r="A88" s="108" t="s">
        <v>64</v>
      </c>
      <c r="B88" s="109"/>
      <c r="C88" s="109"/>
      <c r="D88" s="109"/>
      <c r="E88" s="109"/>
      <c r="F88" s="110"/>
      <c r="G88" s="5">
        <v>4</v>
      </c>
      <c r="H88" s="6" t="s">
        <v>25</v>
      </c>
      <c r="I88" s="33"/>
      <c r="J88" s="5">
        <f t="shared" ref="J88:J90" si="38">TRUNC((G88*I88)+0.005,2)</f>
        <v>0</v>
      </c>
      <c r="K88" s="33"/>
      <c r="L88" s="33"/>
      <c r="M88" s="5">
        <f t="shared" si="34"/>
        <v>0</v>
      </c>
      <c r="N88" s="33"/>
      <c r="O88" s="5">
        <f t="shared" si="35"/>
        <v>0</v>
      </c>
      <c r="P88" s="5">
        <f t="shared" si="36"/>
        <v>0</v>
      </c>
      <c r="Q88" s="32"/>
      <c r="R88" s="5">
        <f t="shared" si="37"/>
        <v>0</v>
      </c>
      <c r="S88" s="5"/>
      <c r="T88" s="8"/>
    </row>
    <row r="89" spans="1:20" s="11" customFormat="1" x14ac:dyDescent="0.3">
      <c r="A89" s="99" t="s">
        <v>65</v>
      </c>
      <c r="B89" s="100"/>
      <c r="C89" s="100"/>
      <c r="D89" s="100"/>
      <c r="E89" s="100"/>
      <c r="F89" s="101"/>
      <c r="G89" s="5">
        <v>2</v>
      </c>
      <c r="H89" s="6" t="s">
        <v>25</v>
      </c>
      <c r="I89" s="33"/>
      <c r="J89" s="5">
        <f t="shared" si="38"/>
        <v>0</v>
      </c>
      <c r="K89" s="33"/>
      <c r="L89" s="33"/>
      <c r="M89" s="5">
        <f t="shared" si="34"/>
        <v>0</v>
      </c>
      <c r="N89" s="33"/>
      <c r="O89" s="5">
        <f t="shared" si="35"/>
        <v>0</v>
      </c>
      <c r="P89" s="5">
        <f t="shared" si="36"/>
        <v>0</v>
      </c>
      <c r="Q89" s="32"/>
      <c r="R89" s="5">
        <f t="shared" si="37"/>
        <v>0</v>
      </c>
      <c r="S89" s="5"/>
      <c r="T89" s="8"/>
    </row>
    <row r="90" spans="1:20" s="11" customFormat="1" x14ac:dyDescent="0.3">
      <c r="A90" s="99" t="s">
        <v>66</v>
      </c>
      <c r="B90" s="100"/>
      <c r="C90" s="100"/>
      <c r="D90" s="100"/>
      <c r="E90" s="100"/>
      <c r="F90" s="101"/>
      <c r="G90" s="5">
        <v>2</v>
      </c>
      <c r="H90" s="6" t="s">
        <v>25</v>
      </c>
      <c r="I90" s="33"/>
      <c r="J90" s="5">
        <f t="shared" si="38"/>
        <v>0</v>
      </c>
      <c r="K90" s="33"/>
      <c r="L90" s="33"/>
      <c r="M90" s="5">
        <f t="shared" si="34"/>
        <v>0</v>
      </c>
      <c r="N90" s="33"/>
      <c r="O90" s="5">
        <f t="shared" si="35"/>
        <v>0</v>
      </c>
      <c r="P90" s="5">
        <f t="shared" si="36"/>
        <v>0</v>
      </c>
      <c r="Q90" s="32"/>
      <c r="R90" s="5">
        <f t="shared" si="37"/>
        <v>0</v>
      </c>
      <c r="S90" s="5"/>
      <c r="T90" s="8"/>
    </row>
    <row r="91" spans="1:20" s="11" customFormat="1" x14ac:dyDescent="0.3">
      <c r="A91" s="99" t="s">
        <v>77</v>
      </c>
      <c r="B91" s="100"/>
      <c r="C91" s="100"/>
      <c r="D91" s="100"/>
      <c r="E91" s="100"/>
      <c r="F91" s="101"/>
      <c r="G91" s="5">
        <v>2</v>
      </c>
      <c r="H91" s="6" t="s">
        <v>25</v>
      </c>
      <c r="I91" s="33"/>
      <c r="J91" s="5">
        <f>TRUNC((G91*I91)+0.005,2)</f>
        <v>0</v>
      </c>
      <c r="K91" s="33"/>
      <c r="L91" s="33"/>
      <c r="M91" s="5">
        <f t="shared" si="34"/>
        <v>0</v>
      </c>
      <c r="N91" s="33"/>
      <c r="O91" s="5">
        <f t="shared" si="35"/>
        <v>0</v>
      </c>
      <c r="P91" s="5">
        <f t="shared" si="36"/>
        <v>0</v>
      </c>
      <c r="Q91" s="32"/>
      <c r="R91" s="5">
        <f t="shared" si="37"/>
        <v>0</v>
      </c>
      <c r="S91" s="5"/>
      <c r="T91" s="8"/>
    </row>
    <row r="92" spans="1:20" s="11" customFormat="1" x14ac:dyDescent="0.3">
      <c r="A92" s="99" t="s">
        <v>78</v>
      </c>
      <c r="B92" s="100"/>
      <c r="C92" s="100"/>
      <c r="D92" s="100"/>
      <c r="E92" s="100"/>
      <c r="F92" s="101"/>
      <c r="G92" s="5">
        <v>6</v>
      </c>
      <c r="H92" s="6" t="s">
        <v>25</v>
      </c>
      <c r="I92" s="33"/>
      <c r="J92" s="5">
        <f t="shared" ref="J92:J95" si="39">TRUNC((G92*I92)+0.005,2)</f>
        <v>0</v>
      </c>
      <c r="K92" s="33"/>
      <c r="L92" s="33"/>
      <c r="M92" s="5">
        <f t="shared" si="34"/>
        <v>0</v>
      </c>
      <c r="N92" s="33"/>
      <c r="O92" s="5">
        <f t="shared" si="35"/>
        <v>0</v>
      </c>
      <c r="P92" s="5">
        <f t="shared" si="36"/>
        <v>0</v>
      </c>
      <c r="Q92" s="32"/>
      <c r="R92" s="5">
        <f t="shared" si="37"/>
        <v>0</v>
      </c>
      <c r="S92" s="5"/>
      <c r="T92" s="8"/>
    </row>
    <row r="93" spans="1:20" s="11" customFormat="1" x14ac:dyDescent="0.3">
      <c r="A93" s="99" t="s">
        <v>93</v>
      </c>
      <c r="B93" s="100"/>
      <c r="C93" s="100"/>
      <c r="D93" s="100"/>
      <c r="E93" s="100"/>
      <c r="F93" s="101"/>
      <c r="G93" s="5">
        <v>2</v>
      </c>
      <c r="H93" s="6" t="s">
        <v>25</v>
      </c>
      <c r="I93" s="33"/>
      <c r="J93" s="5">
        <f t="shared" si="39"/>
        <v>0</v>
      </c>
      <c r="K93" s="33"/>
      <c r="L93" s="33"/>
      <c r="M93" s="5">
        <f t="shared" si="34"/>
        <v>0</v>
      </c>
      <c r="N93" s="33"/>
      <c r="O93" s="5">
        <f t="shared" si="35"/>
        <v>0</v>
      </c>
      <c r="P93" s="5">
        <f t="shared" si="36"/>
        <v>0</v>
      </c>
      <c r="Q93" s="32"/>
      <c r="R93" s="5">
        <f t="shared" si="37"/>
        <v>0</v>
      </c>
      <c r="S93" s="5"/>
      <c r="T93" s="8"/>
    </row>
    <row r="94" spans="1:20" s="11" customFormat="1" x14ac:dyDescent="0.3">
      <c r="A94" s="99" t="s">
        <v>94</v>
      </c>
      <c r="B94" s="100"/>
      <c r="C94" s="100"/>
      <c r="D94" s="100"/>
      <c r="E94" s="100"/>
      <c r="F94" s="101"/>
      <c r="G94" s="5">
        <v>2</v>
      </c>
      <c r="H94" s="6" t="s">
        <v>25</v>
      </c>
      <c r="I94" s="33"/>
      <c r="J94" s="5">
        <f t="shared" si="39"/>
        <v>0</v>
      </c>
      <c r="K94" s="33"/>
      <c r="L94" s="33"/>
      <c r="M94" s="5">
        <f t="shared" si="34"/>
        <v>0</v>
      </c>
      <c r="N94" s="33"/>
      <c r="O94" s="5">
        <f t="shared" si="35"/>
        <v>0</v>
      </c>
      <c r="P94" s="5">
        <f t="shared" si="36"/>
        <v>0</v>
      </c>
      <c r="Q94" s="32"/>
      <c r="R94" s="5">
        <f t="shared" si="37"/>
        <v>0</v>
      </c>
      <c r="S94" s="5"/>
      <c r="T94" s="8"/>
    </row>
    <row r="95" spans="1:20" s="11" customFormat="1" x14ac:dyDescent="0.3">
      <c r="A95" s="20" t="s">
        <v>95</v>
      </c>
      <c r="B95" s="20"/>
      <c r="C95" s="20"/>
      <c r="D95" s="20"/>
      <c r="E95" s="20"/>
      <c r="F95" s="20"/>
      <c r="G95" s="5">
        <v>2</v>
      </c>
      <c r="H95" s="6" t="s">
        <v>25</v>
      </c>
      <c r="I95" s="33"/>
      <c r="J95" s="5">
        <f t="shared" si="39"/>
        <v>0</v>
      </c>
      <c r="K95" s="33"/>
      <c r="L95" s="33"/>
      <c r="M95" s="5">
        <f t="shared" si="34"/>
        <v>0</v>
      </c>
      <c r="N95" s="33"/>
      <c r="O95" s="5">
        <f t="shared" si="35"/>
        <v>0</v>
      </c>
      <c r="P95" s="5">
        <f t="shared" si="36"/>
        <v>0</v>
      </c>
      <c r="Q95" s="32"/>
      <c r="R95" s="5">
        <f t="shared" si="37"/>
        <v>0</v>
      </c>
      <c r="S95" s="5"/>
      <c r="T95" s="8"/>
    </row>
    <row r="96" spans="1:20" s="11" customFormat="1" x14ac:dyDescent="0.3">
      <c r="A96" s="103" t="s">
        <v>96</v>
      </c>
      <c r="B96" s="103"/>
      <c r="C96" s="103"/>
      <c r="D96" s="103"/>
      <c r="E96" s="103"/>
      <c r="F96" s="103"/>
      <c r="G96" s="12"/>
      <c r="H96" s="17"/>
      <c r="I96" s="31"/>
      <c r="J96" s="12"/>
      <c r="K96" s="31"/>
      <c r="L96" s="31"/>
      <c r="M96" s="12"/>
      <c r="N96" s="31"/>
      <c r="O96" s="12"/>
      <c r="P96" s="12"/>
      <c r="Q96" s="40"/>
      <c r="R96" s="12"/>
      <c r="S96" s="15">
        <f>SUM(R97:R106)</f>
        <v>0</v>
      </c>
      <c r="T96" s="16"/>
    </row>
    <row r="97" spans="1:20" s="11" customFormat="1" x14ac:dyDescent="0.3">
      <c r="A97" s="108" t="s">
        <v>63</v>
      </c>
      <c r="B97" s="109"/>
      <c r="C97" s="109"/>
      <c r="D97" s="109"/>
      <c r="E97" s="109"/>
      <c r="F97" s="110"/>
      <c r="G97" s="5">
        <v>2</v>
      </c>
      <c r="H97" s="6" t="s">
        <v>25</v>
      </c>
      <c r="I97" s="33"/>
      <c r="J97" s="5">
        <f>TRUNC((G97*I97)+0.005,2)</f>
        <v>0</v>
      </c>
      <c r="K97" s="33"/>
      <c r="L97" s="33"/>
      <c r="M97" s="5">
        <f t="shared" ref="M97:M106" si="40">TRUNC((G97*L97)+0.005,2)</f>
        <v>0</v>
      </c>
      <c r="N97" s="33"/>
      <c r="O97" s="5">
        <f t="shared" ref="O97:O106" si="41">SUM(J97+M97)</f>
        <v>0</v>
      </c>
      <c r="P97" s="5">
        <f t="shared" ref="P97:P106" si="42">TRUNC((O97*(Q97/100))+0.005,2)</f>
        <v>0</v>
      </c>
      <c r="Q97" s="32"/>
      <c r="R97" s="5">
        <f t="shared" ref="R97:R106" si="43">SUM(O97+P97)</f>
        <v>0</v>
      </c>
      <c r="S97" s="5"/>
      <c r="T97" s="8"/>
    </row>
    <row r="98" spans="1:20" s="11" customFormat="1" x14ac:dyDescent="0.3">
      <c r="A98" s="108" t="s">
        <v>64</v>
      </c>
      <c r="B98" s="109"/>
      <c r="C98" s="109"/>
      <c r="D98" s="109"/>
      <c r="E98" s="109"/>
      <c r="F98" s="110"/>
      <c r="G98" s="5">
        <v>6</v>
      </c>
      <c r="H98" s="6" t="s">
        <v>25</v>
      </c>
      <c r="I98" s="33"/>
      <c r="J98" s="5">
        <f t="shared" ref="J98:J100" si="44">TRUNC((G98*I98)+0.005,2)</f>
        <v>0</v>
      </c>
      <c r="K98" s="33"/>
      <c r="L98" s="33"/>
      <c r="M98" s="5">
        <f t="shared" si="40"/>
        <v>0</v>
      </c>
      <c r="N98" s="33"/>
      <c r="O98" s="5">
        <f t="shared" si="41"/>
        <v>0</v>
      </c>
      <c r="P98" s="5">
        <f t="shared" si="42"/>
        <v>0</v>
      </c>
      <c r="Q98" s="32"/>
      <c r="R98" s="5">
        <f t="shared" si="43"/>
        <v>0</v>
      </c>
      <c r="S98" s="5"/>
      <c r="T98" s="8"/>
    </row>
    <row r="99" spans="1:20" s="11" customFormat="1" x14ac:dyDescent="0.3">
      <c r="A99" s="99" t="s">
        <v>65</v>
      </c>
      <c r="B99" s="100"/>
      <c r="C99" s="100"/>
      <c r="D99" s="100"/>
      <c r="E99" s="100"/>
      <c r="F99" s="101"/>
      <c r="G99" s="5">
        <v>3</v>
      </c>
      <c r="H99" s="6" t="s">
        <v>25</v>
      </c>
      <c r="I99" s="33"/>
      <c r="J99" s="5">
        <f t="shared" si="44"/>
        <v>0</v>
      </c>
      <c r="K99" s="33"/>
      <c r="L99" s="33"/>
      <c r="M99" s="5">
        <f t="shared" si="40"/>
        <v>0</v>
      </c>
      <c r="N99" s="33"/>
      <c r="O99" s="5">
        <f t="shared" si="41"/>
        <v>0</v>
      </c>
      <c r="P99" s="5">
        <f t="shared" si="42"/>
        <v>0</v>
      </c>
      <c r="Q99" s="32"/>
      <c r="R99" s="5">
        <f t="shared" si="43"/>
        <v>0</v>
      </c>
      <c r="S99" s="5"/>
      <c r="T99" s="8"/>
    </row>
    <row r="100" spans="1:20" s="11" customFormat="1" x14ac:dyDescent="0.3">
      <c r="A100" s="99" t="s">
        <v>66</v>
      </c>
      <c r="B100" s="100"/>
      <c r="C100" s="100"/>
      <c r="D100" s="100"/>
      <c r="E100" s="100"/>
      <c r="F100" s="101"/>
      <c r="G100" s="5">
        <v>1</v>
      </c>
      <c r="H100" s="6" t="s">
        <v>25</v>
      </c>
      <c r="I100" s="33"/>
      <c r="J100" s="5">
        <f t="shared" si="44"/>
        <v>0</v>
      </c>
      <c r="K100" s="33"/>
      <c r="L100" s="33"/>
      <c r="M100" s="5">
        <f t="shared" si="40"/>
        <v>0</v>
      </c>
      <c r="N100" s="33"/>
      <c r="O100" s="5">
        <f t="shared" si="41"/>
        <v>0</v>
      </c>
      <c r="P100" s="5">
        <f t="shared" si="42"/>
        <v>0</v>
      </c>
      <c r="Q100" s="32"/>
      <c r="R100" s="5">
        <f t="shared" si="43"/>
        <v>0</v>
      </c>
      <c r="S100" s="5"/>
      <c r="T100" s="8"/>
    </row>
    <row r="101" spans="1:20" s="11" customFormat="1" x14ac:dyDescent="0.3">
      <c r="A101" s="99" t="s">
        <v>77</v>
      </c>
      <c r="B101" s="100"/>
      <c r="C101" s="100"/>
      <c r="D101" s="100"/>
      <c r="E101" s="100"/>
      <c r="F101" s="101"/>
      <c r="G101" s="5">
        <v>8</v>
      </c>
      <c r="H101" s="6" t="s">
        <v>25</v>
      </c>
      <c r="I101" s="33"/>
      <c r="J101" s="5">
        <f>TRUNC((G101*I101)+0.005,2)</f>
        <v>0</v>
      </c>
      <c r="K101" s="33"/>
      <c r="L101" s="33"/>
      <c r="M101" s="5">
        <f t="shared" si="40"/>
        <v>0</v>
      </c>
      <c r="N101" s="33"/>
      <c r="O101" s="5">
        <f t="shared" si="41"/>
        <v>0</v>
      </c>
      <c r="P101" s="5">
        <f t="shared" si="42"/>
        <v>0</v>
      </c>
      <c r="Q101" s="32"/>
      <c r="R101" s="5">
        <f t="shared" si="43"/>
        <v>0</v>
      </c>
      <c r="S101" s="5"/>
      <c r="T101" s="8"/>
    </row>
    <row r="102" spans="1:20" s="11" customFormat="1" x14ac:dyDescent="0.3">
      <c r="A102" s="99" t="s">
        <v>97</v>
      </c>
      <c r="B102" s="100"/>
      <c r="C102" s="100"/>
      <c r="D102" s="100"/>
      <c r="E102" s="100"/>
      <c r="F102" s="101"/>
      <c r="G102" s="5">
        <v>1</v>
      </c>
      <c r="H102" s="6" t="s">
        <v>25</v>
      </c>
      <c r="I102" s="33"/>
      <c r="J102" s="5">
        <f t="shared" ref="J102:J106" si="45">TRUNC((G102*I102)+0.005,2)</f>
        <v>0</v>
      </c>
      <c r="K102" s="33"/>
      <c r="L102" s="33"/>
      <c r="M102" s="5">
        <f t="shared" si="40"/>
        <v>0</v>
      </c>
      <c r="N102" s="33"/>
      <c r="O102" s="5">
        <f t="shared" si="41"/>
        <v>0</v>
      </c>
      <c r="P102" s="5">
        <f t="shared" si="42"/>
        <v>0</v>
      </c>
      <c r="Q102" s="32"/>
      <c r="R102" s="5">
        <f t="shared" si="43"/>
        <v>0</v>
      </c>
      <c r="S102" s="5"/>
      <c r="T102" s="8"/>
    </row>
    <row r="103" spans="1:20" s="11" customFormat="1" x14ac:dyDescent="0.3">
      <c r="A103" s="99" t="s">
        <v>69</v>
      </c>
      <c r="B103" s="100"/>
      <c r="C103" s="100"/>
      <c r="D103" s="100"/>
      <c r="E103" s="100"/>
      <c r="F103" s="101"/>
      <c r="G103" s="5">
        <v>12</v>
      </c>
      <c r="H103" s="6" t="s">
        <v>25</v>
      </c>
      <c r="I103" s="33"/>
      <c r="J103" s="5">
        <f t="shared" si="45"/>
        <v>0</v>
      </c>
      <c r="K103" s="33"/>
      <c r="L103" s="33"/>
      <c r="M103" s="5">
        <f t="shared" si="40"/>
        <v>0</v>
      </c>
      <c r="N103" s="33"/>
      <c r="O103" s="5">
        <f t="shared" si="41"/>
        <v>0</v>
      </c>
      <c r="P103" s="5">
        <f t="shared" si="42"/>
        <v>0</v>
      </c>
      <c r="Q103" s="32"/>
      <c r="R103" s="5">
        <f t="shared" si="43"/>
        <v>0</v>
      </c>
      <c r="S103" s="5"/>
      <c r="T103" s="8"/>
    </row>
    <row r="104" spans="1:20" s="11" customFormat="1" x14ac:dyDescent="0.3">
      <c r="A104" s="99" t="s">
        <v>70</v>
      </c>
      <c r="B104" s="100"/>
      <c r="C104" s="100"/>
      <c r="D104" s="100"/>
      <c r="E104" s="100"/>
      <c r="F104" s="101"/>
      <c r="G104" s="5">
        <v>3</v>
      </c>
      <c r="H104" s="6" t="s">
        <v>25</v>
      </c>
      <c r="I104" s="33"/>
      <c r="J104" s="5">
        <f t="shared" si="45"/>
        <v>0</v>
      </c>
      <c r="K104" s="33"/>
      <c r="L104" s="33"/>
      <c r="M104" s="5">
        <f t="shared" si="40"/>
        <v>0</v>
      </c>
      <c r="N104" s="33"/>
      <c r="O104" s="5">
        <f t="shared" si="41"/>
        <v>0</v>
      </c>
      <c r="P104" s="5">
        <f t="shared" si="42"/>
        <v>0</v>
      </c>
      <c r="Q104" s="32"/>
      <c r="R104" s="5">
        <f t="shared" si="43"/>
        <v>0</v>
      </c>
      <c r="S104" s="5"/>
      <c r="T104" s="8"/>
    </row>
    <row r="105" spans="1:20" s="11" customFormat="1" x14ac:dyDescent="0.3">
      <c r="A105" s="99" t="s">
        <v>71</v>
      </c>
      <c r="B105" s="100"/>
      <c r="C105" s="100"/>
      <c r="D105" s="100"/>
      <c r="E105" s="100"/>
      <c r="F105" s="101"/>
      <c r="G105" s="5">
        <v>3</v>
      </c>
      <c r="H105" s="6" t="s">
        <v>25</v>
      </c>
      <c r="I105" s="33"/>
      <c r="J105" s="5">
        <f t="shared" si="45"/>
        <v>0</v>
      </c>
      <c r="K105" s="33"/>
      <c r="L105" s="33"/>
      <c r="M105" s="5">
        <f t="shared" si="40"/>
        <v>0</v>
      </c>
      <c r="N105" s="33"/>
      <c r="O105" s="5">
        <f t="shared" si="41"/>
        <v>0</v>
      </c>
      <c r="P105" s="5">
        <f t="shared" si="42"/>
        <v>0</v>
      </c>
      <c r="Q105" s="32"/>
      <c r="R105" s="5">
        <f t="shared" si="43"/>
        <v>0</v>
      </c>
      <c r="S105" s="5"/>
      <c r="T105" s="8"/>
    </row>
    <row r="106" spans="1:20" s="11" customFormat="1" x14ac:dyDescent="0.3">
      <c r="A106" s="20" t="s">
        <v>72</v>
      </c>
      <c r="B106" s="20"/>
      <c r="C106" s="20"/>
      <c r="D106" s="20"/>
      <c r="E106" s="20"/>
      <c r="F106" s="20"/>
      <c r="G106" s="5">
        <v>3</v>
      </c>
      <c r="H106" s="6" t="s">
        <v>25</v>
      </c>
      <c r="I106" s="33"/>
      <c r="J106" s="5">
        <f t="shared" si="45"/>
        <v>0</v>
      </c>
      <c r="K106" s="33"/>
      <c r="L106" s="33"/>
      <c r="M106" s="5">
        <f t="shared" si="40"/>
        <v>0</v>
      </c>
      <c r="N106" s="33"/>
      <c r="O106" s="5">
        <f t="shared" si="41"/>
        <v>0</v>
      </c>
      <c r="P106" s="5">
        <f t="shared" si="42"/>
        <v>0</v>
      </c>
      <c r="Q106" s="32"/>
      <c r="R106" s="5">
        <f t="shared" si="43"/>
        <v>0</v>
      </c>
      <c r="S106" s="5"/>
      <c r="T106" s="8"/>
    </row>
    <row r="107" spans="1:20" s="11" customFormat="1" x14ac:dyDescent="0.3">
      <c r="A107" s="103" t="s">
        <v>98</v>
      </c>
      <c r="B107" s="103"/>
      <c r="C107" s="103"/>
      <c r="D107" s="103"/>
      <c r="E107" s="103"/>
      <c r="F107" s="103"/>
      <c r="G107" s="12"/>
      <c r="H107" s="17"/>
      <c r="I107" s="31"/>
      <c r="J107" s="12"/>
      <c r="K107" s="31"/>
      <c r="L107" s="31"/>
      <c r="M107" s="12"/>
      <c r="N107" s="31"/>
      <c r="O107" s="12"/>
      <c r="P107" s="12"/>
      <c r="Q107" s="40"/>
      <c r="R107" s="12"/>
      <c r="S107" s="15">
        <f>SUM(R108:R113)</f>
        <v>0</v>
      </c>
      <c r="T107" s="16"/>
    </row>
    <row r="108" spans="1:20" s="11" customFormat="1" x14ac:dyDescent="0.3">
      <c r="A108" s="108" t="s">
        <v>73</v>
      </c>
      <c r="B108" s="109"/>
      <c r="C108" s="109"/>
      <c r="D108" s="109"/>
      <c r="E108" s="109"/>
      <c r="F108" s="110"/>
      <c r="G108" s="5">
        <v>2</v>
      </c>
      <c r="H108" s="6" t="s">
        <v>25</v>
      </c>
      <c r="I108" s="33"/>
      <c r="J108" s="5">
        <f t="shared" ref="J108:J113" si="46">TRUNC((G108*I108)+0.005,2)</f>
        <v>0</v>
      </c>
      <c r="K108" s="33"/>
      <c r="L108" s="33"/>
      <c r="M108" s="5">
        <f t="shared" ref="M108:M113" si="47">TRUNC((G108*L108)+0.005,2)</f>
        <v>0</v>
      </c>
      <c r="N108" s="33"/>
      <c r="O108" s="5">
        <f t="shared" ref="O108:O113" si="48">SUM(J108+M108)</f>
        <v>0</v>
      </c>
      <c r="P108" s="5">
        <f t="shared" ref="P108:P113" si="49">TRUNC((O108*(Q108/100))+0.005,2)</f>
        <v>0</v>
      </c>
      <c r="Q108" s="32"/>
      <c r="R108" s="5">
        <f t="shared" ref="R108:R113" si="50">SUM(O108+P108)</f>
        <v>0</v>
      </c>
      <c r="S108" s="5"/>
      <c r="T108" s="8"/>
    </row>
    <row r="109" spans="1:20" s="11" customFormat="1" x14ac:dyDescent="0.3">
      <c r="A109" s="99" t="s">
        <v>74</v>
      </c>
      <c r="B109" s="100"/>
      <c r="C109" s="100"/>
      <c r="D109" s="100"/>
      <c r="E109" s="100"/>
      <c r="F109" s="101"/>
      <c r="G109" s="5">
        <v>1</v>
      </c>
      <c r="H109" s="6" t="s">
        <v>25</v>
      </c>
      <c r="I109" s="33"/>
      <c r="J109" s="5">
        <f t="shared" si="46"/>
        <v>0</v>
      </c>
      <c r="K109" s="33"/>
      <c r="L109" s="33"/>
      <c r="M109" s="5">
        <f t="shared" si="47"/>
        <v>0</v>
      </c>
      <c r="N109" s="33"/>
      <c r="O109" s="5">
        <f t="shared" si="48"/>
        <v>0</v>
      </c>
      <c r="P109" s="5">
        <f t="shared" si="49"/>
        <v>0</v>
      </c>
      <c r="Q109" s="32"/>
      <c r="R109" s="5">
        <f t="shared" si="50"/>
        <v>0</v>
      </c>
      <c r="S109" s="5"/>
      <c r="T109" s="8"/>
    </row>
    <row r="110" spans="1:20" s="11" customFormat="1" x14ac:dyDescent="0.3">
      <c r="A110" s="99" t="s">
        <v>89</v>
      </c>
      <c r="B110" s="100"/>
      <c r="C110" s="100"/>
      <c r="D110" s="100"/>
      <c r="E110" s="100"/>
      <c r="F110" s="101"/>
      <c r="G110" s="5">
        <v>1</v>
      </c>
      <c r="H110" s="6" t="s">
        <v>25</v>
      </c>
      <c r="I110" s="33"/>
      <c r="J110" s="5">
        <f t="shared" si="46"/>
        <v>0</v>
      </c>
      <c r="K110" s="33"/>
      <c r="L110" s="33"/>
      <c r="M110" s="5">
        <f t="shared" si="47"/>
        <v>0</v>
      </c>
      <c r="N110" s="33"/>
      <c r="O110" s="5">
        <f t="shared" si="48"/>
        <v>0</v>
      </c>
      <c r="P110" s="5">
        <f t="shared" si="49"/>
        <v>0</v>
      </c>
      <c r="Q110" s="32"/>
      <c r="R110" s="5">
        <f t="shared" si="50"/>
        <v>0</v>
      </c>
      <c r="S110" s="5"/>
      <c r="T110" s="8"/>
    </row>
    <row r="111" spans="1:20" s="11" customFormat="1" x14ac:dyDescent="0.3">
      <c r="A111" s="99" t="s">
        <v>99</v>
      </c>
      <c r="B111" s="100"/>
      <c r="C111" s="100"/>
      <c r="D111" s="100"/>
      <c r="E111" s="100"/>
      <c r="F111" s="101"/>
      <c r="G111" s="5">
        <v>1</v>
      </c>
      <c r="H111" s="6" t="s">
        <v>25</v>
      </c>
      <c r="I111" s="33"/>
      <c r="J111" s="5">
        <f t="shared" si="46"/>
        <v>0</v>
      </c>
      <c r="K111" s="33"/>
      <c r="L111" s="33"/>
      <c r="M111" s="5">
        <f t="shared" si="47"/>
        <v>0</v>
      </c>
      <c r="N111" s="33"/>
      <c r="O111" s="5">
        <f t="shared" si="48"/>
        <v>0</v>
      </c>
      <c r="P111" s="5">
        <f t="shared" si="49"/>
        <v>0</v>
      </c>
      <c r="Q111" s="32"/>
      <c r="R111" s="5">
        <f t="shared" si="50"/>
        <v>0</v>
      </c>
      <c r="S111" s="5"/>
      <c r="T111" s="8"/>
    </row>
    <row r="112" spans="1:20" s="11" customFormat="1" x14ac:dyDescent="0.3">
      <c r="A112" s="99" t="s">
        <v>100</v>
      </c>
      <c r="B112" s="100"/>
      <c r="C112" s="100"/>
      <c r="D112" s="100"/>
      <c r="E112" s="100"/>
      <c r="F112" s="101"/>
      <c r="G112" s="5">
        <v>1</v>
      </c>
      <c r="H112" s="6" t="s">
        <v>25</v>
      </c>
      <c r="I112" s="33"/>
      <c r="J112" s="5">
        <f t="shared" si="46"/>
        <v>0</v>
      </c>
      <c r="K112" s="33"/>
      <c r="L112" s="33"/>
      <c r="M112" s="5">
        <f t="shared" si="47"/>
        <v>0</v>
      </c>
      <c r="N112" s="33"/>
      <c r="O112" s="5">
        <f t="shared" si="48"/>
        <v>0</v>
      </c>
      <c r="P112" s="5">
        <f t="shared" si="49"/>
        <v>0</v>
      </c>
      <c r="Q112" s="32"/>
      <c r="R112" s="5">
        <f t="shared" si="50"/>
        <v>0</v>
      </c>
      <c r="S112" s="5"/>
      <c r="T112" s="8"/>
    </row>
    <row r="113" spans="1:20" s="11" customFormat="1" x14ac:dyDescent="0.3">
      <c r="A113" s="20" t="s">
        <v>101</v>
      </c>
      <c r="B113" s="20"/>
      <c r="C113" s="20"/>
      <c r="D113" s="20"/>
      <c r="E113" s="20"/>
      <c r="F113" s="20"/>
      <c r="G113" s="5">
        <v>1</v>
      </c>
      <c r="H113" s="6" t="s">
        <v>25</v>
      </c>
      <c r="I113" s="33"/>
      <c r="J113" s="5">
        <f t="shared" si="46"/>
        <v>0</v>
      </c>
      <c r="K113" s="33"/>
      <c r="L113" s="33"/>
      <c r="M113" s="5">
        <f t="shared" si="47"/>
        <v>0</v>
      </c>
      <c r="N113" s="33"/>
      <c r="O113" s="5">
        <f t="shared" si="48"/>
        <v>0</v>
      </c>
      <c r="P113" s="5">
        <f t="shared" si="49"/>
        <v>0</v>
      </c>
      <c r="Q113" s="32"/>
      <c r="R113" s="5">
        <f t="shared" si="50"/>
        <v>0</v>
      </c>
      <c r="S113" s="5"/>
      <c r="T113" s="8"/>
    </row>
    <row r="114" spans="1:20" x14ac:dyDescent="0.3">
      <c r="A114" s="102" t="s">
        <v>19</v>
      </c>
      <c r="B114" s="102"/>
      <c r="C114" s="102"/>
      <c r="D114" s="102"/>
      <c r="E114" s="102"/>
      <c r="F114" s="102"/>
      <c r="G114" s="1"/>
      <c r="H114" s="1"/>
      <c r="I114" s="34"/>
      <c r="J114" s="10"/>
      <c r="K114" s="34"/>
      <c r="L114" s="37"/>
      <c r="M114" s="2"/>
      <c r="N114" s="30"/>
      <c r="O114" s="2"/>
      <c r="P114" s="2"/>
      <c r="Q114" s="39"/>
      <c r="R114" s="9"/>
      <c r="S114" s="9"/>
      <c r="T114" s="3">
        <f>SUM(R117:R117)</f>
        <v>0</v>
      </c>
    </row>
    <row r="115" spans="1:20" x14ac:dyDescent="0.3">
      <c r="A115" s="103" t="s">
        <v>20</v>
      </c>
      <c r="B115" s="103"/>
      <c r="C115" s="103"/>
      <c r="D115" s="103"/>
      <c r="E115" s="103"/>
      <c r="F115" s="103"/>
      <c r="G115" s="13"/>
      <c r="H115" s="13"/>
      <c r="I115" s="35"/>
      <c r="J115" s="12"/>
      <c r="K115" s="31"/>
      <c r="L115" s="38"/>
      <c r="M115" s="12"/>
      <c r="N115" s="31"/>
      <c r="O115" s="14"/>
      <c r="P115" s="14"/>
      <c r="Q115" s="41"/>
      <c r="R115" s="12"/>
      <c r="S115" s="12"/>
      <c r="T115" s="16"/>
    </row>
    <row r="116" spans="1:20" x14ac:dyDescent="0.3">
      <c r="A116" s="103" t="s">
        <v>21</v>
      </c>
      <c r="B116" s="103"/>
      <c r="C116" s="103"/>
      <c r="D116" s="103"/>
      <c r="E116" s="103"/>
      <c r="F116" s="103"/>
      <c r="G116" s="13"/>
      <c r="H116" s="13"/>
      <c r="I116" s="35"/>
      <c r="J116" s="12"/>
      <c r="K116" s="31"/>
      <c r="L116" s="38"/>
      <c r="M116" s="12"/>
      <c r="N116" s="31"/>
      <c r="O116" s="14"/>
      <c r="P116" s="14"/>
      <c r="Q116" s="41"/>
      <c r="R116" s="12"/>
      <c r="S116" s="15">
        <f>R117</f>
        <v>0</v>
      </c>
      <c r="T116" s="16"/>
    </row>
    <row r="117" spans="1:20" ht="15" thickBot="1" x14ac:dyDescent="0.35">
      <c r="A117" s="104" t="s">
        <v>32</v>
      </c>
      <c r="B117" s="104"/>
      <c r="C117" s="104"/>
      <c r="D117" s="104"/>
      <c r="E117" s="104"/>
      <c r="F117" s="104"/>
      <c r="G117" s="5">
        <v>2</v>
      </c>
      <c r="H117" s="6" t="s">
        <v>22</v>
      </c>
      <c r="I117" s="33"/>
      <c r="J117" s="5">
        <f>TRUNC((G117*I117)+0.005,2)</f>
        <v>0</v>
      </c>
      <c r="K117" s="33"/>
      <c r="L117" s="36"/>
      <c r="M117" s="5">
        <f>TRUNC((G117*L117)+0.005,2)</f>
        <v>0</v>
      </c>
      <c r="N117" s="33"/>
      <c r="O117" s="5">
        <f>SUM(J117+M117)</f>
        <v>0</v>
      </c>
      <c r="P117" s="5">
        <f>TRUNC((O117*(Q117/100))+0.005,2)</f>
        <v>0</v>
      </c>
      <c r="Q117" s="32"/>
      <c r="R117" s="5">
        <f>SUM(O117+P117)</f>
        <v>0</v>
      </c>
      <c r="S117" s="5"/>
      <c r="T117" s="8"/>
    </row>
    <row r="118" spans="1:20" ht="18.600000000000001" thickBot="1" x14ac:dyDescent="0.4">
      <c r="A118" s="105" t="s">
        <v>23</v>
      </c>
      <c r="B118" s="106"/>
      <c r="C118" s="106"/>
      <c r="D118" s="106"/>
      <c r="E118" s="106"/>
      <c r="F118" s="106"/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  <c r="Q118" s="107"/>
      <c r="R118" s="96">
        <f>SUM(T8:T117)</f>
        <v>0</v>
      </c>
      <c r="S118" s="96"/>
      <c r="T118" s="97"/>
    </row>
    <row r="119" spans="1:20" x14ac:dyDescent="0.3">
      <c r="A119" s="46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</row>
    <row r="120" spans="1:20" x14ac:dyDescent="0.3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95" t="s">
        <v>136</v>
      </c>
      <c r="M120" s="95"/>
      <c r="N120" s="48"/>
      <c r="O120" s="48"/>
      <c r="P120" s="48"/>
      <c r="Q120" s="48"/>
      <c r="R120" s="48"/>
      <c r="S120" s="48"/>
      <c r="T120" s="48"/>
    </row>
    <row r="121" spans="1:20" x14ac:dyDescent="0.3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</row>
    <row r="122" spans="1:20" x14ac:dyDescent="0.3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</row>
    <row r="123" spans="1:20" x14ac:dyDescent="0.3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95" t="s">
        <v>137</v>
      </c>
      <c r="L123" s="95"/>
      <c r="M123" s="95"/>
      <c r="N123" s="95"/>
      <c r="O123" s="48"/>
      <c r="P123" s="48"/>
      <c r="Q123" s="48"/>
      <c r="R123" s="48"/>
      <c r="S123" s="48"/>
      <c r="T123" s="48"/>
    </row>
    <row r="124" spans="1:20" x14ac:dyDescent="0.3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95" t="s">
        <v>138</v>
      </c>
      <c r="L124" s="95"/>
      <c r="M124" s="95"/>
      <c r="N124" s="95"/>
      <c r="O124" s="48"/>
      <c r="P124" s="48"/>
      <c r="Q124" s="48"/>
      <c r="R124" s="48"/>
      <c r="S124" s="48"/>
      <c r="T124" s="48"/>
    </row>
    <row r="125" spans="1:20" x14ac:dyDescent="0.3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95" t="s">
        <v>139</v>
      </c>
      <c r="L125" s="95"/>
      <c r="M125" s="95"/>
      <c r="N125" s="95"/>
      <c r="O125" s="48"/>
      <c r="P125" s="48"/>
      <c r="Q125" s="48"/>
      <c r="R125" s="49"/>
      <c r="S125" s="50"/>
      <c r="T125" s="50"/>
    </row>
    <row r="126" spans="1:20" x14ac:dyDescent="0.3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51"/>
      <c r="S126" s="52"/>
      <c r="T126" s="52"/>
    </row>
    <row r="127" spans="1:20" x14ac:dyDescent="0.3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51"/>
      <c r="S127" s="52"/>
      <c r="T127" s="52"/>
    </row>
    <row r="132" spans="19:19" x14ac:dyDescent="0.3">
      <c r="S132" s="18"/>
    </row>
  </sheetData>
  <sheetProtection algorithmName="SHA-512" hashValue="/Gk/Bk3qeH8sFHOYkL/Z41ynQwR57FeJkfW5MD8o7io0l3FXZ+T1mZ54SiBskqYfeS/fr6od8xyrL98oDBDrdg==" saltValue="7S12JbLNKqSeipO2uZO7Bg==" spinCount="100000" sheet="1" objects="1" scenarios="1" selectLockedCells="1"/>
  <mergeCells count="128">
    <mergeCell ref="A2:F2"/>
    <mergeCell ref="A1:F1"/>
    <mergeCell ref="L4:T4"/>
    <mergeCell ref="L5:T5"/>
    <mergeCell ref="A4:K4"/>
    <mergeCell ref="A5:K5"/>
    <mergeCell ref="O6:O7"/>
    <mergeCell ref="P6:Q6"/>
    <mergeCell ref="R6:R7"/>
    <mergeCell ref="T6:T7"/>
    <mergeCell ref="A8:F8"/>
    <mergeCell ref="A9:F9"/>
    <mergeCell ref="A3:T3"/>
    <mergeCell ref="A6:F7"/>
    <mergeCell ref="G6:G7"/>
    <mergeCell ref="H6:H7"/>
    <mergeCell ref="I6:J6"/>
    <mergeCell ref="K6:K7"/>
    <mergeCell ref="L6:M6"/>
    <mergeCell ref="N6:N7"/>
    <mergeCell ref="A16:F16"/>
    <mergeCell ref="A17:F17"/>
    <mergeCell ref="A18:F18"/>
    <mergeCell ref="A19:F19"/>
    <mergeCell ref="A20:F20"/>
    <mergeCell ref="A21:F21"/>
    <mergeCell ref="A10:F10"/>
    <mergeCell ref="A11:F11"/>
    <mergeCell ref="A12:F12"/>
    <mergeCell ref="A13:F13"/>
    <mergeCell ref="A14:F14"/>
    <mergeCell ref="A15:F15"/>
    <mergeCell ref="A28:F28"/>
    <mergeCell ref="A29:F29"/>
    <mergeCell ref="A30:F30"/>
    <mergeCell ref="A31:F31"/>
    <mergeCell ref="A32:F32"/>
    <mergeCell ref="A33:F33"/>
    <mergeCell ref="A22:F22"/>
    <mergeCell ref="A23:F23"/>
    <mergeCell ref="A24:F24"/>
    <mergeCell ref="A25:F25"/>
    <mergeCell ref="A26:F26"/>
    <mergeCell ref="A27:F27"/>
    <mergeCell ref="A40:F40"/>
    <mergeCell ref="A41:F41"/>
    <mergeCell ref="A42:F42"/>
    <mergeCell ref="A43:F43"/>
    <mergeCell ref="A44:F44"/>
    <mergeCell ref="A45:F45"/>
    <mergeCell ref="A34:F34"/>
    <mergeCell ref="A35:F35"/>
    <mergeCell ref="A36:F36"/>
    <mergeCell ref="A37:F37"/>
    <mergeCell ref="A38:F38"/>
    <mergeCell ref="A39:F39"/>
    <mergeCell ref="A52:F52"/>
    <mergeCell ref="A53:F53"/>
    <mergeCell ref="A54:F54"/>
    <mergeCell ref="A55:F55"/>
    <mergeCell ref="A56:F56"/>
    <mergeCell ref="A57:F57"/>
    <mergeCell ref="A46:F46"/>
    <mergeCell ref="A47:F47"/>
    <mergeCell ref="A48:F48"/>
    <mergeCell ref="A49:F49"/>
    <mergeCell ref="A50:F50"/>
    <mergeCell ref="A51:F51"/>
    <mergeCell ref="A65:F65"/>
    <mergeCell ref="A66:F66"/>
    <mergeCell ref="A68:F68"/>
    <mergeCell ref="A69:F69"/>
    <mergeCell ref="A70:F70"/>
    <mergeCell ref="A71:F71"/>
    <mergeCell ref="A59:F59"/>
    <mergeCell ref="A60:F60"/>
    <mergeCell ref="A61:F61"/>
    <mergeCell ref="A62:F62"/>
    <mergeCell ref="A63:F63"/>
    <mergeCell ref="A64:F64"/>
    <mergeCell ref="A79:F79"/>
    <mergeCell ref="A80:F80"/>
    <mergeCell ref="A81:F81"/>
    <mergeCell ref="A82:F82"/>
    <mergeCell ref="A83:F83"/>
    <mergeCell ref="A84:F84"/>
    <mergeCell ref="A72:F72"/>
    <mergeCell ref="A73:F73"/>
    <mergeCell ref="A74:F74"/>
    <mergeCell ref="A75:F75"/>
    <mergeCell ref="A77:F77"/>
    <mergeCell ref="A78:F78"/>
    <mergeCell ref="A92:F92"/>
    <mergeCell ref="A93:F93"/>
    <mergeCell ref="A94:F94"/>
    <mergeCell ref="A96:F96"/>
    <mergeCell ref="A97:F97"/>
    <mergeCell ref="A98:F98"/>
    <mergeCell ref="A86:F86"/>
    <mergeCell ref="A87:F87"/>
    <mergeCell ref="A88:F88"/>
    <mergeCell ref="A89:F89"/>
    <mergeCell ref="A90:F90"/>
    <mergeCell ref="A91:F91"/>
    <mergeCell ref="L120:M120"/>
    <mergeCell ref="K123:N123"/>
    <mergeCell ref="K124:N124"/>
    <mergeCell ref="K125:N125"/>
    <mergeCell ref="R118:T118"/>
    <mergeCell ref="S6:S7"/>
    <mergeCell ref="A112:F112"/>
    <mergeCell ref="A114:F114"/>
    <mergeCell ref="A115:F115"/>
    <mergeCell ref="A116:F116"/>
    <mergeCell ref="A117:F117"/>
    <mergeCell ref="A118:Q118"/>
    <mergeCell ref="A105:F105"/>
    <mergeCell ref="A107:F107"/>
    <mergeCell ref="A108:F108"/>
    <mergeCell ref="A109:F109"/>
    <mergeCell ref="A110:F110"/>
    <mergeCell ref="A111:F111"/>
    <mergeCell ref="A99:F99"/>
    <mergeCell ref="A100:F100"/>
    <mergeCell ref="A101:F101"/>
    <mergeCell ref="A102:F102"/>
    <mergeCell ref="A103:F103"/>
    <mergeCell ref="A104:F104"/>
  </mergeCells>
  <pageMargins left="0.51181102362204722" right="0.51181102362204722" top="0.78740157480314965" bottom="0.78740157480314965" header="0.31496062992125984" footer="0.31496062992125984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"/>
  <sheetViews>
    <sheetView view="pageBreakPreview" zoomScaleNormal="100" zoomScaleSheetLayoutView="100" workbookViewId="0">
      <selection sqref="A1:C6"/>
    </sheetView>
  </sheetViews>
  <sheetFormatPr defaultRowHeight="14.4" x14ac:dyDescent="0.3"/>
  <cols>
    <col min="1" max="1" width="58.109375" customWidth="1"/>
    <col min="2" max="2" width="20.6640625" customWidth="1"/>
    <col min="3" max="3" width="12.6640625" customWidth="1"/>
    <col min="4" max="4" width="20.6640625" customWidth="1"/>
    <col min="5" max="5" width="12.6640625" customWidth="1"/>
    <col min="6" max="6" width="20.6640625" customWidth="1"/>
    <col min="7" max="7" width="12.6640625" customWidth="1"/>
    <col min="8" max="8" width="11.44140625" customWidth="1"/>
    <col min="9" max="9" width="13.44140625" customWidth="1"/>
  </cols>
  <sheetData>
    <row r="1" spans="1:9" x14ac:dyDescent="0.3">
      <c r="A1" s="131" t="s">
        <v>103</v>
      </c>
      <c r="B1" s="131"/>
      <c r="C1" s="131"/>
      <c r="D1" s="70"/>
      <c r="E1" s="70"/>
      <c r="F1" s="70"/>
      <c r="G1" s="71"/>
      <c r="H1" s="70"/>
      <c r="I1" s="70"/>
    </row>
    <row r="2" spans="1:9" x14ac:dyDescent="0.3">
      <c r="A2" s="131"/>
      <c r="B2" s="131"/>
      <c r="C2" s="131"/>
      <c r="D2" s="70"/>
      <c r="E2" s="70"/>
      <c r="F2" s="70"/>
      <c r="G2" s="71"/>
      <c r="H2" s="70"/>
      <c r="I2" s="70"/>
    </row>
    <row r="3" spans="1:9" x14ac:dyDescent="0.3">
      <c r="A3" s="131"/>
      <c r="B3" s="131"/>
      <c r="C3" s="131"/>
      <c r="D3" s="70"/>
      <c r="E3" s="70"/>
      <c r="F3" s="70"/>
      <c r="G3" s="71"/>
      <c r="H3" s="70"/>
      <c r="I3" s="70"/>
    </row>
    <row r="4" spans="1:9" x14ac:dyDescent="0.3">
      <c r="A4" s="131"/>
      <c r="B4" s="131"/>
      <c r="C4" s="131"/>
      <c r="D4" s="70"/>
      <c r="E4" s="70"/>
      <c r="F4" s="70"/>
      <c r="G4" s="71"/>
      <c r="H4" s="70"/>
      <c r="I4" s="70"/>
    </row>
    <row r="5" spans="1:9" x14ac:dyDescent="0.3">
      <c r="A5" s="131"/>
      <c r="B5" s="131"/>
      <c r="C5" s="131"/>
      <c r="D5" s="70"/>
      <c r="E5" s="70"/>
      <c r="F5" s="72"/>
      <c r="G5" s="72"/>
      <c r="H5" s="70"/>
      <c r="I5" s="70"/>
    </row>
    <row r="6" spans="1:9" x14ac:dyDescent="0.3">
      <c r="A6" s="131"/>
      <c r="B6" s="131"/>
      <c r="C6" s="131"/>
      <c r="D6" s="70"/>
      <c r="E6" s="70"/>
      <c r="F6" s="72"/>
      <c r="G6" s="72"/>
      <c r="H6" s="70"/>
      <c r="I6" s="70"/>
    </row>
    <row r="7" spans="1:9" x14ac:dyDescent="0.3">
      <c r="A7" s="73" t="s">
        <v>104</v>
      </c>
      <c r="B7" s="74"/>
      <c r="C7" s="70"/>
      <c r="D7" s="70"/>
      <c r="E7" s="70"/>
      <c r="F7" s="72"/>
      <c r="G7" s="72"/>
      <c r="H7" s="70"/>
      <c r="I7" s="70"/>
    </row>
    <row r="8" spans="1:9" x14ac:dyDescent="0.3">
      <c r="A8" s="73" t="s">
        <v>104</v>
      </c>
      <c r="B8" s="74"/>
      <c r="C8" s="70"/>
      <c r="D8" s="70"/>
      <c r="E8" s="70"/>
      <c r="F8" s="72"/>
      <c r="G8" s="72"/>
      <c r="H8" s="70"/>
      <c r="I8" s="70"/>
    </row>
    <row r="9" spans="1:9" x14ac:dyDescent="0.3">
      <c r="A9" s="73" t="s">
        <v>104</v>
      </c>
      <c r="B9" s="74"/>
      <c r="C9" s="70"/>
      <c r="D9" s="70"/>
      <c r="E9" s="70"/>
      <c r="F9" s="72"/>
      <c r="G9" s="72"/>
      <c r="H9" s="70"/>
      <c r="I9" s="70"/>
    </row>
    <row r="10" spans="1:9" x14ac:dyDescent="0.3">
      <c r="A10" s="130" t="s">
        <v>140</v>
      </c>
      <c r="B10" s="130"/>
      <c r="C10" s="130"/>
      <c r="D10" s="130"/>
      <c r="E10" s="130"/>
      <c r="F10" s="130"/>
      <c r="G10" s="130"/>
      <c r="H10" s="130"/>
      <c r="I10" s="130"/>
    </row>
    <row r="11" spans="1:9" x14ac:dyDescent="0.3">
      <c r="A11" s="130"/>
      <c r="B11" s="130"/>
      <c r="C11" s="130"/>
      <c r="D11" s="130"/>
      <c r="E11" s="130"/>
      <c r="F11" s="130"/>
      <c r="G11" s="130"/>
      <c r="H11" s="130"/>
      <c r="I11" s="130"/>
    </row>
    <row r="12" spans="1:9" ht="15.6" x14ac:dyDescent="0.3">
      <c r="A12" s="138" t="s">
        <v>110</v>
      </c>
      <c r="B12" s="139"/>
      <c r="C12" s="139"/>
      <c r="D12" s="139"/>
      <c r="E12" s="139"/>
      <c r="F12" s="138" t="s">
        <v>111</v>
      </c>
      <c r="G12" s="139"/>
      <c r="H12" s="139"/>
      <c r="I12" s="139"/>
    </row>
    <row r="13" spans="1:9" ht="15.6" x14ac:dyDescent="0.3">
      <c r="A13" s="138" t="s">
        <v>112</v>
      </c>
      <c r="B13" s="139"/>
      <c r="C13" s="139"/>
      <c r="D13" s="139"/>
      <c r="E13" s="139"/>
      <c r="F13" s="138" t="s">
        <v>113</v>
      </c>
      <c r="G13" s="139"/>
      <c r="H13" s="139"/>
      <c r="I13" s="139"/>
    </row>
    <row r="14" spans="1:9" x14ac:dyDescent="0.3">
      <c r="A14" s="53"/>
      <c r="B14" s="54"/>
      <c r="C14" s="53"/>
      <c r="D14" s="53"/>
      <c r="E14" s="53"/>
      <c r="F14" s="53"/>
      <c r="G14" s="55"/>
      <c r="H14" s="53"/>
      <c r="I14" s="53"/>
    </row>
    <row r="15" spans="1:9" x14ac:dyDescent="0.3">
      <c r="A15" s="140" t="s">
        <v>114</v>
      </c>
      <c r="B15" s="140" t="s">
        <v>115</v>
      </c>
      <c r="C15" s="141"/>
      <c r="D15" s="142" t="s">
        <v>116</v>
      </c>
      <c r="E15" s="143"/>
      <c r="F15" s="142" t="s">
        <v>117</v>
      </c>
      <c r="G15" s="143"/>
      <c r="H15" s="142" t="s">
        <v>118</v>
      </c>
      <c r="I15" s="143"/>
    </row>
    <row r="16" spans="1:9" x14ac:dyDescent="0.3">
      <c r="A16" s="141"/>
      <c r="B16" s="56" t="s">
        <v>119</v>
      </c>
      <c r="C16" s="57" t="s">
        <v>14</v>
      </c>
      <c r="D16" s="57" t="s">
        <v>119</v>
      </c>
      <c r="E16" s="57" t="s">
        <v>14</v>
      </c>
      <c r="F16" s="57" t="s">
        <v>119</v>
      </c>
      <c r="G16" s="57" t="s">
        <v>14</v>
      </c>
      <c r="H16" s="57" t="s">
        <v>119</v>
      </c>
      <c r="I16" s="57" t="s">
        <v>14</v>
      </c>
    </row>
    <row r="17" spans="1:9" ht="24" customHeight="1" x14ac:dyDescent="0.3">
      <c r="A17" s="47" t="s">
        <v>120</v>
      </c>
      <c r="B17" s="58">
        <f>ORÇAMENTO!T8</f>
        <v>0</v>
      </c>
      <c r="C17" s="59">
        <v>1</v>
      </c>
      <c r="D17" s="60"/>
      <c r="E17" s="61"/>
      <c r="F17" s="60"/>
      <c r="G17" s="61"/>
      <c r="H17" s="56">
        <f>B17+D17+F17</f>
        <v>0</v>
      </c>
      <c r="I17" s="62">
        <f>C17+E17+G17</f>
        <v>1</v>
      </c>
    </row>
    <row r="18" spans="1:9" ht="24" customHeight="1" x14ac:dyDescent="0.3">
      <c r="A18" s="47" t="s">
        <v>121</v>
      </c>
      <c r="B18" s="58">
        <f>ORÇAMENTO!T11</f>
        <v>0</v>
      </c>
      <c r="C18" s="59">
        <v>0.75</v>
      </c>
      <c r="D18" s="60">
        <f>ORÇAMENTO!T11</f>
        <v>0</v>
      </c>
      <c r="E18" s="59">
        <v>0.25</v>
      </c>
      <c r="F18" s="60"/>
      <c r="G18" s="61"/>
      <c r="H18" s="56">
        <f t="shared" ref="H18:I30" si="0">B18+D18+F18</f>
        <v>0</v>
      </c>
      <c r="I18" s="62">
        <f t="shared" si="0"/>
        <v>1</v>
      </c>
    </row>
    <row r="19" spans="1:9" ht="24" customHeight="1" x14ac:dyDescent="0.3">
      <c r="A19" s="47" t="s">
        <v>122</v>
      </c>
      <c r="B19" s="58"/>
      <c r="C19" s="59"/>
      <c r="D19" s="60"/>
      <c r="E19" s="59"/>
      <c r="F19" s="60"/>
      <c r="G19" s="61"/>
      <c r="H19" s="56"/>
      <c r="I19" s="62"/>
    </row>
    <row r="20" spans="1:9" ht="24" customHeight="1" x14ac:dyDescent="0.3">
      <c r="A20" s="47" t="s">
        <v>123</v>
      </c>
      <c r="B20" s="58">
        <f>ORÇAMENTO!S20</f>
        <v>0</v>
      </c>
      <c r="C20" s="59">
        <v>0.75</v>
      </c>
      <c r="D20" s="60">
        <f>ORÇAMENTO!S20</f>
        <v>0</v>
      </c>
      <c r="E20" s="59">
        <v>0.25</v>
      </c>
      <c r="F20" s="60"/>
      <c r="G20" s="61"/>
      <c r="H20" s="56">
        <f t="shared" si="0"/>
        <v>0</v>
      </c>
      <c r="I20" s="62">
        <f t="shared" si="0"/>
        <v>1</v>
      </c>
    </row>
    <row r="21" spans="1:9" ht="24" customHeight="1" x14ac:dyDescent="0.3">
      <c r="A21" s="47" t="s">
        <v>124</v>
      </c>
      <c r="B21" s="58"/>
      <c r="C21" s="59"/>
      <c r="D21" s="60">
        <f>ORÇAMENTO!S38</f>
        <v>0</v>
      </c>
      <c r="E21" s="59">
        <v>0.3</v>
      </c>
      <c r="F21" s="60">
        <f>ORÇAMENTO!S38</f>
        <v>0</v>
      </c>
      <c r="G21" s="59">
        <v>0.7</v>
      </c>
      <c r="H21" s="56">
        <f t="shared" si="0"/>
        <v>0</v>
      </c>
      <c r="I21" s="62">
        <f t="shared" si="0"/>
        <v>1</v>
      </c>
    </row>
    <row r="22" spans="1:9" ht="24" customHeight="1" x14ac:dyDescent="0.3">
      <c r="A22" s="47" t="s">
        <v>125</v>
      </c>
      <c r="B22" s="58">
        <f>ORÇAMENTO!S48</f>
        <v>0</v>
      </c>
      <c r="C22" s="59">
        <v>1</v>
      </c>
      <c r="D22" s="60"/>
      <c r="E22" s="61"/>
      <c r="F22" s="60"/>
      <c r="G22" s="61"/>
      <c r="H22" s="56">
        <f t="shared" si="0"/>
        <v>0</v>
      </c>
      <c r="I22" s="62">
        <f t="shared" si="0"/>
        <v>1</v>
      </c>
    </row>
    <row r="23" spans="1:9" ht="24" customHeight="1" x14ac:dyDescent="0.3">
      <c r="A23" s="47" t="s">
        <v>126</v>
      </c>
      <c r="B23" s="58">
        <f>ORÇAMENTO!S59</f>
        <v>0</v>
      </c>
      <c r="C23" s="59">
        <v>1</v>
      </c>
      <c r="D23" s="60"/>
      <c r="E23" s="61"/>
      <c r="F23" s="60"/>
      <c r="G23" s="61"/>
      <c r="H23" s="56">
        <f t="shared" si="0"/>
        <v>0</v>
      </c>
      <c r="I23" s="62">
        <f t="shared" si="0"/>
        <v>1</v>
      </c>
    </row>
    <row r="24" spans="1:9" ht="24" customHeight="1" x14ac:dyDescent="0.3">
      <c r="A24" s="47" t="s">
        <v>127</v>
      </c>
      <c r="B24" s="58">
        <f>ORÇAMENTO!S68</f>
        <v>0</v>
      </c>
      <c r="C24" s="59">
        <v>1</v>
      </c>
      <c r="D24" s="60"/>
      <c r="E24" s="61"/>
      <c r="F24" s="60"/>
      <c r="G24" s="61"/>
      <c r="H24" s="56">
        <f t="shared" si="0"/>
        <v>0</v>
      </c>
      <c r="I24" s="62">
        <f t="shared" si="0"/>
        <v>1</v>
      </c>
    </row>
    <row r="25" spans="1:9" ht="24" customHeight="1" x14ac:dyDescent="0.3">
      <c r="A25" s="47" t="s">
        <v>128</v>
      </c>
      <c r="B25" s="58"/>
      <c r="C25" s="61"/>
      <c r="D25" s="60">
        <f>ORÇAMENTO!S77</f>
        <v>0</v>
      </c>
      <c r="E25" s="59">
        <v>1</v>
      </c>
      <c r="F25" s="60"/>
      <c r="G25" s="61"/>
      <c r="H25" s="56">
        <f t="shared" si="0"/>
        <v>0</v>
      </c>
      <c r="I25" s="62">
        <f t="shared" si="0"/>
        <v>1</v>
      </c>
    </row>
    <row r="26" spans="1:9" ht="24" customHeight="1" x14ac:dyDescent="0.3">
      <c r="A26" s="47" t="s">
        <v>129</v>
      </c>
      <c r="B26" s="58"/>
      <c r="C26" s="61"/>
      <c r="D26" s="60">
        <f>ORÇAMENTO!S86</f>
        <v>0</v>
      </c>
      <c r="E26" s="59">
        <v>1</v>
      </c>
      <c r="F26" s="60"/>
      <c r="G26" s="61"/>
      <c r="H26" s="56">
        <f t="shared" si="0"/>
        <v>0</v>
      </c>
      <c r="I26" s="62">
        <f t="shared" si="0"/>
        <v>1</v>
      </c>
    </row>
    <row r="27" spans="1:9" ht="24" customHeight="1" x14ac:dyDescent="0.3">
      <c r="A27" s="47" t="s">
        <v>130</v>
      </c>
      <c r="B27" s="58"/>
      <c r="C27" s="61"/>
      <c r="D27" s="60">
        <f>ORÇAMENTO!S96</f>
        <v>0</v>
      </c>
      <c r="E27" s="59">
        <v>1</v>
      </c>
      <c r="F27" s="60"/>
      <c r="G27" s="61"/>
      <c r="H27" s="56">
        <f t="shared" si="0"/>
        <v>0</v>
      </c>
      <c r="I27" s="62">
        <f t="shared" si="0"/>
        <v>1</v>
      </c>
    </row>
    <row r="28" spans="1:9" ht="24" customHeight="1" x14ac:dyDescent="0.3">
      <c r="A28" s="47" t="s">
        <v>131</v>
      </c>
      <c r="B28" s="58"/>
      <c r="C28" s="61"/>
      <c r="D28" s="60">
        <f>ORÇAMENTO!S107</f>
        <v>0</v>
      </c>
      <c r="E28" s="59">
        <v>1</v>
      </c>
      <c r="F28" s="60"/>
      <c r="G28" s="61"/>
      <c r="H28" s="56">
        <f t="shared" si="0"/>
        <v>0</v>
      </c>
      <c r="I28" s="62">
        <f t="shared" si="0"/>
        <v>1</v>
      </c>
    </row>
    <row r="29" spans="1:9" ht="24" customHeight="1" x14ac:dyDescent="0.3">
      <c r="A29" s="47" t="s">
        <v>132</v>
      </c>
      <c r="B29" s="58">
        <f>ORÇAMENTO!T114</f>
        <v>0</v>
      </c>
      <c r="C29" s="59">
        <v>0.33339999999999997</v>
      </c>
      <c r="D29" s="60">
        <f>ORÇAMENTO!T114</f>
        <v>0</v>
      </c>
      <c r="E29" s="59">
        <v>0.33329999999999999</v>
      </c>
      <c r="F29" s="60">
        <f t="shared" ref="F29" si="1">K29*G29</f>
        <v>0</v>
      </c>
      <c r="G29" s="59">
        <v>0.33329999999999999</v>
      </c>
      <c r="H29" s="56">
        <f t="shared" si="0"/>
        <v>0</v>
      </c>
      <c r="I29" s="62">
        <f t="shared" si="0"/>
        <v>1</v>
      </c>
    </row>
    <row r="30" spans="1:9" ht="24" customHeight="1" x14ac:dyDescent="0.3">
      <c r="A30" s="47" t="s">
        <v>133</v>
      </c>
      <c r="B30" s="56">
        <f>SUM(B17:B29)</f>
        <v>0</v>
      </c>
      <c r="C30" s="62" t="e">
        <f>B30/H31</f>
        <v>#DIV/0!</v>
      </c>
      <c r="D30" s="63">
        <f>SUM(D17:D29)</f>
        <v>0</v>
      </c>
      <c r="E30" s="62" t="e">
        <f>D30/H31</f>
        <v>#DIV/0!</v>
      </c>
      <c r="F30" s="63">
        <f>ORÇAMENTO!T114</f>
        <v>0</v>
      </c>
      <c r="G30" s="62" t="e">
        <f>F30/F31</f>
        <v>#DIV/0!</v>
      </c>
      <c r="H30" s="56">
        <f t="shared" si="0"/>
        <v>0</v>
      </c>
      <c r="I30" s="62" t="e">
        <f>H30/H30</f>
        <v>#DIV/0!</v>
      </c>
    </row>
    <row r="31" spans="1:9" ht="24" customHeight="1" x14ac:dyDescent="0.3">
      <c r="A31" s="47" t="s">
        <v>134</v>
      </c>
      <c r="B31" s="58">
        <f>B30</f>
        <v>0</v>
      </c>
      <c r="C31" s="59" t="e">
        <f>C30</f>
        <v>#DIV/0!</v>
      </c>
      <c r="D31" s="60">
        <f>B31+D30</f>
        <v>0</v>
      </c>
      <c r="E31" s="59" t="e">
        <f>E30+C31</f>
        <v>#DIV/0!</v>
      </c>
      <c r="F31" s="60">
        <f>D31+F30</f>
        <v>0</v>
      </c>
      <c r="G31" s="59" t="e">
        <f>G30+E31</f>
        <v>#DIV/0!</v>
      </c>
      <c r="H31" s="56">
        <f>SUM(H17:H29)</f>
        <v>0</v>
      </c>
      <c r="I31" s="62"/>
    </row>
    <row r="32" spans="1:9" x14ac:dyDescent="0.3">
      <c r="A32" s="64"/>
      <c r="B32" s="65"/>
      <c r="C32" s="66"/>
      <c r="D32" s="67"/>
      <c r="E32" s="66"/>
      <c r="F32" s="67"/>
      <c r="G32" s="66"/>
      <c r="H32" s="68"/>
      <c r="I32" s="69"/>
    </row>
    <row r="33" spans="1:9" x14ac:dyDescent="0.3">
      <c r="A33" s="75"/>
      <c r="B33" s="76"/>
      <c r="C33" s="77"/>
      <c r="D33" s="78"/>
      <c r="E33" s="77"/>
      <c r="F33" s="78"/>
      <c r="G33" s="77"/>
      <c r="H33" s="79"/>
      <c r="I33" s="80"/>
    </row>
    <row r="34" spans="1:9" x14ac:dyDescent="0.3">
      <c r="A34" s="75"/>
      <c r="B34" s="76"/>
      <c r="C34" s="77"/>
      <c r="D34" s="78"/>
      <c r="E34" s="77"/>
      <c r="F34" s="81" t="s">
        <v>136</v>
      </c>
      <c r="G34" s="77"/>
      <c r="H34" s="79"/>
      <c r="I34" s="80"/>
    </row>
    <row r="35" spans="1:9" x14ac:dyDescent="0.3">
      <c r="A35" s="75"/>
      <c r="B35" s="76"/>
      <c r="C35" s="77"/>
      <c r="D35" s="78"/>
      <c r="E35" s="77"/>
      <c r="F35" s="78"/>
      <c r="G35" s="77"/>
      <c r="H35" s="79"/>
      <c r="I35" s="80"/>
    </row>
    <row r="36" spans="1:9" x14ac:dyDescent="0.3">
      <c r="A36" s="75"/>
      <c r="B36" s="76"/>
      <c r="C36" s="77"/>
      <c r="D36" s="78"/>
      <c r="E36" s="77"/>
      <c r="F36" s="78"/>
      <c r="G36" s="77"/>
      <c r="H36" s="79"/>
      <c r="I36" s="80"/>
    </row>
    <row r="37" spans="1:9" ht="15.6" x14ac:dyDescent="0.3">
      <c r="A37" s="82"/>
      <c r="B37" s="83"/>
      <c r="C37" s="80"/>
      <c r="D37" s="84"/>
      <c r="E37" s="80"/>
      <c r="F37" s="84"/>
      <c r="G37" s="80"/>
      <c r="H37" s="85"/>
      <c r="I37" s="80"/>
    </row>
    <row r="38" spans="1:9" ht="15.6" x14ac:dyDescent="0.3">
      <c r="A38" s="82"/>
      <c r="B38" s="86"/>
      <c r="C38" s="87"/>
      <c r="D38" s="88"/>
      <c r="E38" s="136" t="s">
        <v>137</v>
      </c>
      <c r="F38" s="136"/>
      <c r="G38" s="136"/>
      <c r="H38" s="89"/>
      <c r="I38" s="90"/>
    </row>
    <row r="39" spans="1:9" x14ac:dyDescent="0.3">
      <c r="A39" s="70"/>
      <c r="B39" s="74"/>
      <c r="C39" s="70"/>
      <c r="D39" s="70"/>
      <c r="E39" s="137" t="s">
        <v>138</v>
      </c>
      <c r="F39" s="137"/>
      <c r="G39" s="137"/>
      <c r="H39" s="70"/>
      <c r="I39" s="70"/>
    </row>
    <row r="40" spans="1:9" x14ac:dyDescent="0.3">
      <c r="A40" s="70"/>
      <c r="B40" s="74"/>
      <c r="C40" s="70"/>
      <c r="D40" s="70"/>
      <c r="E40" s="137" t="s">
        <v>139</v>
      </c>
      <c r="F40" s="137"/>
      <c r="G40" s="137"/>
      <c r="H40" s="71"/>
      <c r="I40" s="91"/>
    </row>
    <row r="41" spans="1:9" x14ac:dyDescent="0.3">
      <c r="A41" s="70"/>
      <c r="B41" s="92"/>
      <c r="C41" s="93"/>
      <c r="D41" s="93"/>
      <c r="E41" s="93"/>
      <c r="F41" s="93"/>
      <c r="G41" s="71"/>
      <c r="H41" s="70"/>
      <c r="I41" s="70"/>
    </row>
    <row r="42" spans="1:9" x14ac:dyDescent="0.3">
      <c r="A42" s="70"/>
      <c r="B42" s="92"/>
      <c r="C42" s="93"/>
      <c r="D42" s="93"/>
      <c r="E42" s="93"/>
      <c r="F42" s="93"/>
      <c r="G42" s="71"/>
      <c r="H42" s="94"/>
      <c r="I42" s="70"/>
    </row>
    <row r="43" spans="1:9" x14ac:dyDescent="0.3">
      <c r="A43" s="24"/>
      <c r="B43" s="26"/>
      <c r="C43" s="27"/>
      <c r="D43" s="27"/>
      <c r="E43" s="27"/>
      <c r="F43" s="27"/>
      <c r="G43" s="24"/>
      <c r="H43" s="19"/>
      <c r="I43" s="24"/>
    </row>
    <row r="44" spans="1:9" x14ac:dyDescent="0.3">
      <c r="A44" s="25"/>
      <c r="B44" s="28"/>
      <c r="C44" s="29"/>
      <c r="D44" s="29"/>
      <c r="E44" s="29"/>
      <c r="F44" s="27"/>
      <c r="G44" s="132"/>
      <c r="H44" s="133"/>
      <c r="I44" s="133"/>
    </row>
    <row r="45" spans="1:9" x14ac:dyDescent="0.3">
      <c r="A45" s="25"/>
      <c r="B45" s="28"/>
      <c r="C45" s="29"/>
      <c r="D45" s="29"/>
      <c r="E45" s="29"/>
      <c r="F45" s="27"/>
      <c r="G45" s="134"/>
      <c r="H45" s="135"/>
      <c r="I45" s="135"/>
    </row>
    <row r="46" spans="1:9" x14ac:dyDescent="0.3">
      <c r="A46" s="25"/>
      <c r="B46" s="28"/>
      <c r="C46" s="29"/>
      <c r="D46" s="29"/>
      <c r="E46" s="29"/>
      <c r="F46" s="27"/>
      <c r="G46" s="134"/>
      <c r="H46" s="135"/>
      <c r="I46" s="135"/>
    </row>
  </sheetData>
  <sheetProtection algorithmName="SHA-512" hashValue="NsZMxOminwHlQOd+tu3Ufg7XVs0+WpkfMiKAeAUDij7zjdd8CBTnNzEEHIywx7E+lKZ0Wjo3n3marh7ZgsOPfQ==" saltValue="iFMUnC9ppuei8fXQ/Ipzvw==" spinCount="100000" sheet="1" objects="1" scenarios="1" selectLockedCells="1"/>
  <mergeCells count="17">
    <mergeCell ref="H15:I15"/>
    <mergeCell ref="A10:I11"/>
    <mergeCell ref="A1:C6"/>
    <mergeCell ref="G44:I44"/>
    <mergeCell ref="G45:I45"/>
    <mergeCell ref="G46:I46"/>
    <mergeCell ref="E38:G38"/>
    <mergeCell ref="E39:G39"/>
    <mergeCell ref="E40:G40"/>
    <mergeCell ref="A12:E12"/>
    <mergeCell ref="F12:I12"/>
    <mergeCell ref="A13:E13"/>
    <mergeCell ref="F13:I13"/>
    <mergeCell ref="A15:A16"/>
    <mergeCell ref="B15:C15"/>
    <mergeCell ref="D15:E15"/>
    <mergeCell ref="F15:G15"/>
  </mergeCells>
  <pageMargins left="0.511811024" right="0.511811024" top="0.78740157499999996" bottom="0.78740157499999996" header="0.31496062000000002" footer="0.31496062000000002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ORÇAMENTO</vt:lpstr>
      <vt:lpstr>CRONOGRAMA</vt:lpstr>
      <vt:lpstr>CRONOGRAMA!Area_de_impressao</vt:lpstr>
      <vt:lpstr>ORÇAMENTO!Area_de_impressao</vt:lpstr>
      <vt:lpstr>ORÇAMENTO!Titulos_de_impressao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Aurelio Berardi Carvalho</dc:creator>
  <cp:lastModifiedBy>Simone Magali Marinho Jardim</cp:lastModifiedBy>
  <cp:lastPrinted>2023-09-05T20:35:55Z</cp:lastPrinted>
  <dcterms:created xsi:type="dcterms:W3CDTF">2023-08-09T14:09:34Z</dcterms:created>
  <dcterms:modified xsi:type="dcterms:W3CDTF">2023-11-07T17:53:38Z</dcterms:modified>
</cp:coreProperties>
</file>